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https://d.docs.live.net/2cf09a28f6a7e8d0/cgemod courses/cgemod 2025 on/SAM Theory ^0 Estimation/Mod M1 Theory Soc Acc/Mod M1 code/"/>
    </mc:Choice>
  </mc:AlternateContent>
  <xr:revisionPtr revIDLastSave="1" documentId="396C8E699A73D229601854ED4FA9E5A3F76DAA1D" xr6:coauthVersionLast="47" xr6:coauthVersionMax="47" xr10:uidLastSave="{441E5102-85B7-44BE-8489-0712237B465E}"/>
  <bookViews>
    <workbookView xWindow="2235" yWindow="0" windowWidth="19440" windowHeight="23280" firstSheet="5" activeTab="8" xr2:uid="{00000000-000D-0000-FFFF-FFFF00000000}"/>
  </bookViews>
  <sheets>
    <sheet name="Botswana SAM" sheetId="2" r:id="rId1"/>
    <sheet name="Botswana Coeffs" sheetId="3" r:id="rId2"/>
    <sheet name="RSA sam" sheetId="1" r:id="rId3"/>
    <sheet name="RSA sam Identity Matrix" sheetId="7" r:id="rId4"/>
    <sheet name="RSA sam coefficients" sheetId="4" r:id="rId5"/>
    <sheet name="RSA Inc Mult" sheetId="9" r:id="rId6"/>
    <sheet name="RSA sam Price Mult" sheetId="8" r:id="rId7"/>
    <sheet name="RSA Inc Mult Expt" sheetId="11" r:id="rId8"/>
    <sheet name="RSA Price Mult Expt" sheetId="10" r:id="rId9"/>
  </sheets>
  <definedNames>
    <definedName name="_Fill" hidden="1">#REF!</definedName>
    <definedName name="_MatInverse_In" localSheetId="1" hidden="1">#REF!</definedName>
    <definedName name="_MatInverse_In" localSheetId="7" hidden="1">#REF!</definedName>
    <definedName name="_MatInverse_In" localSheetId="8" hidden="1">#REF!</definedName>
    <definedName name="_MatInverse_In" localSheetId="4" hidden="1">#REF!</definedName>
    <definedName name="_MatInverse_In" localSheetId="3" hidden="1">#REF!</definedName>
    <definedName name="_MatInverse_In" localSheetId="6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ans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3" l="1"/>
  <c r="O16" i="3"/>
  <c r="O15" i="3"/>
  <c r="O14" i="3"/>
  <c r="O13" i="3"/>
  <c r="O12" i="3"/>
  <c r="O11" i="3"/>
  <c r="O10" i="3"/>
  <c r="O9" i="3"/>
  <c r="O8" i="3"/>
  <c r="Q7" i="3"/>
  <c r="O7" i="3"/>
  <c r="O6" i="3"/>
  <c r="O5" i="3"/>
  <c r="AJ163" i="9"/>
  <c r="P163" i="9"/>
  <c r="AD163" i="9"/>
  <c r="AC163" i="9"/>
  <c r="AM113" i="8"/>
  <c r="X113" i="8"/>
  <c r="W113" i="8"/>
  <c r="AJ113" i="8"/>
  <c r="AL163" i="9"/>
  <c r="AE163" i="9"/>
  <c r="X163" i="9"/>
  <c r="Q163" i="9"/>
  <c r="J163" i="9"/>
  <c r="AR163" i="9"/>
  <c r="E163" i="9"/>
  <c r="AT163" i="9"/>
  <c r="AM163" i="9"/>
  <c r="AF163" i="9"/>
  <c r="Y163" i="9"/>
  <c r="R163" i="9"/>
  <c r="C163" i="9"/>
  <c r="W163" i="9"/>
  <c r="AK163" i="9"/>
  <c r="M163" i="9"/>
  <c r="AU163" i="9"/>
  <c r="AN163" i="9"/>
  <c r="AG163" i="9"/>
  <c r="Z163" i="9"/>
  <c r="K163" i="9"/>
  <c r="AV163" i="9"/>
  <c r="AO163" i="9"/>
  <c r="AH163" i="9"/>
  <c r="S163" i="9"/>
  <c r="D163" i="9"/>
  <c r="I163" i="9"/>
  <c r="U163" i="9"/>
  <c r="F163" i="9"/>
  <c r="AP163" i="9"/>
  <c r="AA163" i="9"/>
  <c r="L163" i="9"/>
  <c r="AS163" i="9"/>
  <c r="N163" i="9"/>
  <c r="G163" i="9"/>
  <c r="AI163" i="9"/>
  <c r="T163" i="9"/>
  <c r="V163" i="9"/>
  <c r="O163" i="9"/>
  <c r="H163" i="9"/>
  <c r="AQ163" i="9"/>
  <c r="AB163" i="9"/>
  <c r="O113" i="8"/>
  <c r="AS113" i="8"/>
  <c r="U113" i="8"/>
  <c r="V113" i="8"/>
  <c r="I113" i="8"/>
  <c r="AB113" i="8"/>
  <c r="D113" i="8"/>
  <c r="AI113" i="8"/>
  <c r="AD113" i="8"/>
  <c r="Q113" i="8"/>
  <c r="AN113" i="8"/>
  <c r="P113" i="8"/>
  <c r="AU113" i="8"/>
  <c r="AL113" i="8"/>
  <c r="Y113" i="8"/>
  <c r="J113" i="8"/>
  <c r="AV113" i="8"/>
  <c r="AC113" i="8"/>
  <c r="E113" i="8"/>
  <c r="AT113" i="8"/>
  <c r="AG113" i="8"/>
  <c r="R113" i="8"/>
  <c r="Z113" i="8"/>
  <c r="K113" i="8"/>
  <c r="AQ113" i="8"/>
  <c r="S113" i="8"/>
  <c r="AO113" i="8"/>
  <c r="L113" i="8"/>
  <c r="AE113" i="8"/>
  <c r="G113" i="8"/>
  <c r="AH113" i="8"/>
  <c r="M113" i="8"/>
  <c r="AR113" i="8"/>
  <c r="T113" i="8"/>
  <c r="F113" i="8"/>
  <c r="AP113" i="8"/>
  <c r="AK113" i="8"/>
  <c r="AA113" i="8"/>
  <c r="C113" i="8"/>
  <c r="AF113" i="8"/>
  <c r="H113" i="8"/>
  <c r="N113" i="8"/>
</calcChain>
</file>

<file path=xl/sharedStrings.xml><?xml version="1.0" encoding="utf-8"?>
<sst xmlns="http://schemas.openxmlformats.org/spreadsheetml/2006/main" count="2221" uniqueCount="145">
  <si>
    <t>Botswana Macro SAM</t>
  </si>
  <si>
    <t>Data</t>
  </si>
  <si>
    <t>Commodities</t>
  </si>
  <si>
    <t>Activities</t>
  </si>
  <si>
    <t>Factors</t>
  </si>
  <si>
    <t>Transfers</t>
  </si>
  <si>
    <t>Households</t>
  </si>
  <si>
    <t>Other Institutions</t>
  </si>
  <si>
    <t>Govt - Taxes on Products</t>
  </si>
  <si>
    <t>Govt -Taxes on Production</t>
  </si>
  <si>
    <t>Govt - Subsidies</t>
  </si>
  <si>
    <t>Govt - Taxes on Income</t>
  </si>
  <si>
    <t>Other Government</t>
  </si>
  <si>
    <t>Capital</t>
  </si>
  <si>
    <t>Rest of World</t>
  </si>
  <si>
    <t>Total</t>
  </si>
  <si>
    <t>Totals</t>
  </si>
  <si>
    <t>Row Coefficients</t>
  </si>
  <si>
    <t>Calculations</t>
  </si>
  <si>
    <t>Column Coefficients</t>
  </si>
  <si>
    <t>Republic of South Africa SAM</t>
  </si>
  <si>
    <t>cagric</t>
  </si>
  <si>
    <t>cmins</t>
  </si>
  <si>
    <t>cfood</t>
  </si>
  <si>
    <t>ctext</t>
  </si>
  <si>
    <t>cpetchem</t>
  </si>
  <si>
    <t>cmprod</t>
  </si>
  <si>
    <t>cmach</t>
  </si>
  <si>
    <t>cveh</t>
  </si>
  <si>
    <t>comanu</t>
  </si>
  <si>
    <t>cutil</t>
  </si>
  <si>
    <t>ccns</t>
  </si>
  <si>
    <t>ctrad</t>
  </si>
  <si>
    <t>cserv</t>
  </si>
  <si>
    <t>mtrad</t>
  </si>
  <si>
    <t>mtrans</t>
  </si>
  <si>
    <t>aagric</t>
  </si>
  <si>
    <t>amins</t>
  </si>
  <si>
    <t>afood</t>
  </si>
  <si>
    <t>atext</t>
  </si>
  <si>
    <t>apetchem</t>
  </si>
  <si>
    <t>amprod</t>
  </si>
  <si>
    <t>amach</t>
  </si>
  <si>
    <t>aveh</t>
  </si>
  <si>
    <t>aomanu</t>
  </si>
  <si>
    <t>autil</t>
  </si>
  <si>
    <t>acns</t>
  </si>
  <si>
    <t>atrad</t>
  </si>
  <si>
    <t>aserv</t>
  </si>
  <si>
    <t>fcap</t>
  </si>
  <si>
    <t>fland</t>
  </si>
  <si>
    <t>fafunsk</t>
  </si>
  <si>
    <t>fafskl</t>
  </si>
  <si>
    <t>fcaunsk</t>
  </si>
  <si>
    <t>fcaskl</t>
  </si>
  <si>
    <t>fwhunsk</t>
  </si>
  <si>
    <t>fwhskl</t>
  </si>
  <si>
    <t>hafflow</t>
  </si>
  <si>
    <t>haffmed</t>
  </si>
  <si>
    <t>haffhigh</t>
  </si>
  <si>
    <t>hafmlow</t>
  </si>
  <si>
    <t>hafmmed</t>
  </si>
  <si>
    <t>hafmhigh</t>
  </si>
  <si>
    <t>hcalow</t>
  </si>
  <si>
    <t>hcahigh</t>
  </si>
  <si>
    <t>hwhlow</t>
  </si>
  <si>
    <t>hwhhigh</t>
  </si>
  <si>
    <t>VATTAX</t>
  </si>
  <si>
    <t>IMPTAX</t>
  </si>
  <si>
    <t>ECTAX</t>
  </si>
  <si>
    <t>SALTAX</t>
  </si>
  <si>
    <t>INDTAX</t>
  </si>
  <si>
    <t>DIRTAX</t>
  </si>
  <si>
    <t>GOVT</t>
  </si>
  <si>
    <t>ENT</t>
  </si>
  <si>
    <t>KAP</t>
  </si>
  <si>
    <t>DSTOC</t>
  </si>
  <si>
    <t>ROW</t>
  </si>
  <si>
    <t>TOTAL</t>
  </si>
  <si>
    <t>Agriculture</t>
  </si>
  <si>
    <t>Minerals</t>
  </si>
  <si>
    <t>Food products</t>
  </si>
  <si>
    <t>Textiles</t>
  </si>
  <si>
    <t>Petroleum and chemical products</t>
  </si>
  <si>
    <t>Metal and mineral products</t>
  </si>
  <si>
    <t>Machinery</t>
  </si>
  <si>
    <t>Vehicles</t>
  </si>
  <si>
    <t>Other manufacturing</t>
  </si>
  <si>
    <t>Utilities</t>
  </si>
  <si>
    <t>Construction</t>
  </si>
  <si>
    <t>Trade transport and communications</t>
  </si>
  <si>
    <t>Services</t>
  </si>
  <si>
    <t>Trade margins</t>
  </si>
  <si>
    <t>Transport margins</t>
  </si>
  <si>
    <t>Petroleum and chemicals</t>
  </si>
  <si>
    <t>Mineral and metal products</t>
  </si>
  <si>
    <t>Land</t>
  </si>
  <si>
    <t>African unskilled labour</t>
  </si>
  <si>
    <t>African skilled labour</t>
  </si>
  <si>
    <t>Coloured and Asian unskilled labour</t>
  </si>
  <si>
    <t>Coloured and Asian skilled labour</t>
  </si>
  <si>
    <t>White unskilled labour</t>
  </si>
  <si>
    <t>White skilled labour</t>
  </si>
  <si>
    <t>African female low education</t>
  </si>
  <si>
    <t>African female mid education</t>
  </si>
  <si>
    <t>African femal high education</t>
  </si>
  <si>
    <t>African male low education</t>
  </si>
  <si>
    <t>African male mid education</t>
  </si>
  <si>
    <t>African male high education</t>
  </si>
  <si>
    <t>Coloured and Asian low education</t>
  </si>
  <si>
    <t>Coloured and Asian high education</t>
  </si>
  <si>
    <t>White low education</t>
  </si>
  <si>
    <t>White high education</t>
  </si>
  <si>
    <t>Value added taxes</t>
  </si>
  <si>
    <t>Import duties</t>
  </si>
  <si>
    <t>Excise duty</t>
  </si>
  <si>
    <t>Sales taxes</t>
  </si>
  <si>
    <t>Production taxes</t>
  </si>
  <si>
    <t>Direct income taxes</t>
  </si>
  <si>
    <t>Government</t>
  </si>
  <si>
    <t>Enterprises</t>
  </si>
  <si>
    <t>Savings</t>
  </si>
  <si>
    <t>Stock Changes</t>
  </si>
  <si>
    <t>Account Totals</t>
  </si>
  <si>
    <t>.</t>
  </si>
  <si>
    <t>I Matrix</t>
  </si>
  <si>
    <t>CALCULATIONS BELOW</t>
  </si>
  <si>
    <t>CALCS</t>
  </si>
  <si>
    <t>CHECK</t>
  </si>
  <si>
    <t>Income Multipliers</t>
  </si>
  <si>
    <t>Endogenous Accounts</t>
  </si>
  <si>
    <t>Exogenous Account</t>
  </si>
  <si>
    <t>Total Check</t>
  </si>
  <si>
    <t>[I - A]</t>
  </si>
  <si>
    <t>[I - A]**-1</t>
  </si>
  <si>
    <t>PRICE Multipliers</t>
  </si>
  <si>
    <t>CALCULATED FROM THE INCOME MULTIPLIERS</t>
  </si>
  <si>
    <t>([I - A]**-1) Transposed</t>
  </si>
  <si>
    <t>([I - A]**-1)'</t>
  </si>
  <si>
    <t>INCOME Multiplier Experiments Solutions</t>
  </si>
  <si>
    <t>Experiment 1</t>
  </si>
  <si>
    <t>Experiment 2</t>
  </si>
  <si>
    <t>Shock</t>
  </si>
  <si>
    <t>Outcome</t>
  </si>
  <si>
    <t>PRICE Multilier Experiments Solutions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</si>
</sst>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"/>
    <numFmt numFmtId="167" formatCode="#,##0.0000"/>
  </numFmts>
  <fonts count="17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8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0" xfId="1" applyNumberFormat="1"/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3" fontId="9" fillId="0" borderId="2" xfId="0" applyNumberFormat="1" applyFont="1" applyBorder="1" applyAlignment="1">
      <alignment horizontal="right" vertical="top" wrapText="1"/>
    </xf>
    <xf numFmtId="165" fontId="9" fillId="0" borderId="0" xfId="0" applyNumberFormat="1" applyFont="1" applyAlignment="1">
      <alignment horizontal="right" vertical="top" wrapText="1"/>
    </xf>
    <xf numFmtId="0" fontId="10" fillId="0" borderId="0" xfId="0" applyFont="1"/>
    <xf numFmtId="3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166" fontId="9" fillId="0" borderId="0" xfId="0" applyNumberFormat="1" applyFont="1" applyAlignment="1">
      <alignment horizontal="right" vertical="top" wrapText="1"/>
    </xf>
    <xf numFmtId="166" fontId="9" fillId="0" borderId="5" xfId="0" applyNumberFormat="1" applyFont="1" applyBorder="1" applyAlignment="1">
      <alignment horizontal="right" vertical="top" wrapText="1"/>
    </xf>
    <xf numFmtId="166" fontId="10" fillId="0" borderId="0" xfId="0" applyNumberFormat="1" applyFont="1" applyAlignment="1">
      <alignment horizontal="right" vertical="top"/>
    </xf>
    <xf numFmtId="166" fontId="9" fillId="0" borderId="2" xfId="0" applyNumberFormat="1" applyFont="1" applyBorder="1" applyAlignment="1">
      <alignment horizontal="right" vertical="top" wrapText="1"/>
    </xf>
    <xf numFmtId="166" fontId="9" fillId="0" borderId="3" xfId="0" applyNumberFormat="1" applyFont="1" applyBorder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166" fontId="12" fillId="0" borderId="0" xfId="0" applyNumberFormat="1" applyFont="1" applyAlignment="1">
      <alignment horizontal="right" vertical="top" wrapText="1"/>
    </xf>
    <xf numFmtId="3" fontId="9" fillId="0" borderId="0" xfId="0" applyNumberFormat="1" applyFont="1" applyAlignment="1">
      <alignment horizontal="right" vertical="top" wrapText="1"/>
    </xf>
    <xf numFmtId="0" fontId="13" fillId="0" borderId="0" xfId="0" applyFont="1"/>
    <xf numFmtId="0" fontId="2" fillId="0" borderId="0" xfId="1"/>
    <xf numFmtId="4" fontId="2" fillId="0" borderId="0" xfId="0" applyNumberFormat="1" applyFont="1"/>
    <xf numFmtId="0" fontId="12" fillId="0" borderId="0" xfId="0" applyFont="1"/>
    <xf numFmtId="0" fontId="14" fillId="0" borderId="0" xfId="0" applyFont="1"/>
    <xf numFmtId="167" fontId="2" fillId="0" borderId="0" xfId="0" applyNumberFormat="1" applyFont="1"/>
    <xf numFmtId="166" fontId="12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14" fillId="0" borderId="0" xfId="1" applyFont="1"/>
    <xf numFmtId="0" fontId="14" fillId="0" borderId="0" xfId="0" applyFont="1" applyAlignment="1">
      <alignment horizontal="center"/>
    </xf>
    <xf numFmtId="0" fontId="14" fillId="0" borderId="0" xfId="1" applyFont="1" applyAlignment="1">
      <alignment horizontal="center"/>
    </xf>
    <xf numFmtId="0" fontId="15" fillId="0" borderId="0" xfId="0" applyFont="1"/>
    <xf numFmtId="0" fontId="16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_sam" xfId="1" xr:uid="{00000000-0005-0000-0000-000001000000}"/>
  </cellStyles>
  <dxfs count="0"/>
  <tableStyles count="0" defaultTableStyle="TableStyleMedium2" defaultPivotStyle="PivotStyleLight16"/>
  <colors>
    <mruColors>
      <color rgb="FF1220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8"/>
  <sheetViews>
    <sheetView workbookViewId="0"/>
  </sheetViews>
  <sheetFormatPr defaultRowHeight="12.75" x14ac:dyDescent="0.2"/>
  <cols>
    <col min="1" max="1" width="19.85546875" customWidth="1"/>
    <col min="2" max="14" width="13.42578125" customWidth="1"/>
  </cols>
  <sheetData>
    <row r="1" spans="1:14" ht="15" x14ac:dyDescent="0.25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" x14ac:dyDescent="0.25">
      <c r="A2" s="4"/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</row>
    <row r="3" spans="1:14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37.5" customHeight="1" x14ac:dyDescent="0.25">
      <c r="A4" s="5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</row>
    <row r="5" spans="1:14" ht="13.5" customHeight="1" x14ac:dyDescent="0.25">
      <c r="A5" s="6" t="s">
        <v>2</v>
      </c>
      <c r="B5" s="7">
        <v>717</v>
      </c>
      <c r="C5" s="7">
        <v>5660</v>
      </c>
      <c r="D5" s="7">
        <v>0</v>
      </c>
      <c r="E5" s="7">
        <v>0</v>
      </c>
      <c r="F5" s="7">
        <v>3599</v>
      </c>
      <c r="G5" s="7">
        <v>151</v>
      </c>
      <c r="H5" s="7">
        <v>0</v>
      </c>
      <c r="I5" s="7">
        <v>0</v>
      </c>
      <c r="J5" s="7">
        <v>0</v>
      </c>
      <c r="K5" s="7">
        <v>0</v>
      </c>
      <c r="L5" s="7">
        <v>2596</v>
      </c>
      <c r="M5" s="7">
        <v>2545</v>
      </c>
      <c r="N5" s="7">
        <v>4083</v>
      </c>
    </row>
    <row r="6" spans="1:14" ht="13.5" customHeight="1" x14ac:dyDescent="0.25">
      <c r="A6" s="6" t="s">
        <v>3</v>
      </c>
      <c r="B6" s="7">
        <v>13922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</row>
    <row r="7" spans="1:14" ht="13.5" customHeight="1" x14ac:dyDescent="0.25">
      <c r="A7" s="6" t="s">
        <v>4</v>
      </c>
      <c r="B7" s="7">
        <v>0</v>
      </c>
      <c r="C7" s="7">
        <v>8291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</row>
    <row r="8" spans="1:14" ht="13.5" customHeight="1" x14ac:dyDescent="0.25">
      <c r="A8" s="6" t="s">
        <v>5</v>
      </c>
      <c r="B8" s="7">
        <v>0</v>
      </c>
      <c r="C8" s="7">
        <v>0</v>
      </c>
      <c r="D8" s="7">
        <v>0</v>
      </c>
      <c r="E8" s="7">
        <v>0</v>
      </c>
      <c r="F8" s="7">
        <v>170</v>
      </c>
      <c r="G8" s="7">
        <v>4649</v>
      </c>
      <c r="H8" s="7">
        <v>0</v>
      </c>
      <c r="I8" s="7">
        <v>0</v>
      </c>
      <c r="J8" s="7">
        <v>0</v>
      </c>
      <c r="K8" s="7">
        <v>0</v>
      </c>
      <c r="L8" s="7">
        <v>1067</v>
      </c>
      <c r="M8" s="7">
        <v>0</v>
      </c>
      <c r="N8" s="7">
        <v>626</v>
      </c>
    </row>
    <row r="9" spans="1:14" ht="13.5" customHeight="1" x14ac:dyDescent="0.25">
      <c r="A9" s="6" t="s">
        <v>6</v>
      </c>
      <c r="B9" s="7">
        <v>0</v>
      </c>
      <c r="C9" s="7">
        <v>0</v>
      </c>
      <c r="D9" s="7">
        <v>3583</v>
      </c>
      <c r="E9" s="7">
        <v>272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170</v>
      </c>
    </row>
    <row r="10" spans="1:14" ht="13.5" customHeight="1" x14ac:dyDescent="0.25">
      <c r="A10" s="6" t="s">
        <v>7</v>
      </c>
      <c r="B10" s="7">
        <v>0</v>
      </c>
      <c r="C10" s="7">
        <v>0</v>
      </c>
      <c r="D10" s="7">
        <v>4183</v>
      </c>
      <c r="E10" s="7">
        <v>3070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1010</v>
      </c>
    </row>
    <row r="11" spans="1:14" ht="14.25" customHeight="1" x14ac:dyDescent="0.25">
      <c r="A11" s="6" t="s">
        <v>8</v>
      </c>
      <c r="B11" s="7">
        <v>1087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</row>
    <row r="12" spans="1:14" ht="14.25" customHeight="1" x14ac:dyDescent="0.25">
      <c r="A12" s="6" t="s">
        <v>9</v>
      </c>
      <c r="B12" s="7">
        <v>0</v>
      </c>
      <c r="C12" s="7">
        <v>15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</row>
    <row r="13" spans="1:14" ht="14.25" customHeight="1" x14ac:dyDescent="0.25">
      <c r="A13" s="6" t="s">
        <v>10</v>
      </c>
      <c r="B13" s="7">
        <v>0</v>
      </c>
      <c r="C13" s="7">
        <v>-44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1:14" ht="14.25" customHeight="1" x14ac:dyDescent="0.25">
      <c r="A14" s="6" t="s">
        <v>11</v>
      </c>
      <c r="B14" s="7">
        <v>0</v>
      </c>
      <c r="C14" s="7">
        <v>0</v>
      </c>
      <c r="D14" s="7">
        <v>0</v>
      </c>
      <c r="E14" s="7">
        <v>0</v>
      </c>
      <c r="F14" s="7">
        <v>94</v>
      </c>
      <c r="G14" s="7">
        <v>1263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1:14" ht="14.25" customHeight="1" x14ac:dyDescent="0.25">
      <c r="A15" s="6" t="s">
        <v>12</v>
      </c>
      <c r="B15" s="7">
        <v>0</v>
      </c>
      <c r="C15" s="7">
        <v>0</v>
      </c>
      <c r="D15" s="7">
        <v>525</v>
      </c>
      <c r="E15" s="7">
        <v>2528</v>
      </c>
      <c r="F15" s="7">
        <v>0</v>
      </c>
      <c r="G15" s="7">
        <v>0</v>
      </c>
      <c r="H15" s="7">
        <v>1087</v>
      </c>
      <c r="I15" s="7">
        <v>15</v>
      </c>
      <c r="J15" s="7">
        <v>-44</v>
      </c>
      <c r="K15" s="7">
        <v>1356</v>
      </c>
      <c r="L15" s="7">
        <v>0</v>
      </c>
      <c r="M15" s="7">
        <v>0</v>
      </c>
      <c r="N15" s="7">
        <v>0</v>
      </c>
    </row>
    <row r="16" spans="1:14" ht="14.25" customHeight="1" x14ac:dyDescent="0.25">
      <c r="A16" s="6" t="s">
        <v>13</v>
      </c>
      <c r="B16" s="7">
        <v>0</v>
      </c>
      <c r="C16" s="7">
        <v>0</v>
      </c>
      <c r="D16" s="7">
        <v>0</v>
      </c>
      <c r="E16" s="7">
        <v>0</v>
      </c>
      <c r="F16" s="7">
        <v>105</v>
      </c>
      <c r="G16" s="7">
        <v>1190</v>
      </c>
      <c r="H16" s="7">
        <v>0</v>
      </c>
      <c r="I16" s="7">
        <v>0</v>
      </c>
      <c r="J16" s="7">
        <v>0</v>
      </c>
      <c r="K16" s="7">
        <v>0</v>
      </c>
      <c r="L16" s="7">
        <v>1731</v>
      </c>
      <c r="M16" s="7">
        <v>856</v>
      </c>
      <c r="N16" s="7">
        <v>-481</v>
      </c>
    </row>
    <row r="17" spans="1:14" ht="13.5" customHeight="1" x14ac:dyDescent="0.25">
      <c r="A17" s="6" t="s">
        <v>14</v>
      </c>
      <c r="B17" s="7">
        <v>3625</v>
      </c>
      <c r="C17" s="7">
        <v>0</v>
      </c>
      <c r="D17" s="7">
        <v>0</v>
      </c>
      <c r="E17" s="7">
        <v>641</v>
      </c>
      <c r="F17" s="7">
        <v>57</v>
      </c>
      <c r="G17" s="7">
        <v>1012</v>
      </c>
      <c r="H17" s="7">
        <v>0</v>
      </c>
      <c r="I17" s="7">
        <v>0</v>
      </c>
      <c r="J17" s="7">
        <v>0</v>
      </c>
      <c r="K17" s="7">
        <v>0</v>
      </c>
      <c r="L17" s="7">
        <v>73</v>
      </c>
      <c r="M17" s="7">
        <v>0</v>
      </c>
      <c r="N17" s="7">
        <v>2322</v>
      </c>
    </row>
    <row r="18" spans="1:14" ht="13.5" customHeight="1" x14ac:dyDescent="0.25">
      <c r="A18" s="6" t="s">
        <v>15</v>
      </c>
      <c r="B18" s="7">
        <v>19351</v>
      </c>
      <c r="C18" s="7">
        <v>13922</v>
      </c>
      <c r="D18" s="7">
        <v>8291</v>
      </c>
      <c r="E18" s="7">
        <v>6512</v>
      </c>
      <c r="F18" s="7">
        <v>4025</v>
      </c>
      <c r="G18" s="7">
        <v>8263</v>
      </c>
      <c r="H18" s="7">
        <v>1087</v>
      </c>
      <c r="I18" s="7">
        <v>15</v>
      </c>
      <c r="J18" s="7">
        <v>-44</v>
      </c>
      <c r="K18" s="7">
        <v>1356</v>
      </c>
      <c r="L18" s="7">
        <v>5467</v>
      </c>
      <c r="M18" s="7">
        <v>3402</v>
      </c>
      <c r="N18" s="7">
        <v>7729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K55"/>
  <sheetViews>
    <sheetView workbookViewId="0"/>
  </sheetViews>
  <sheetFormatPr defaultRowHeight="15.75" x14ac:dyDescent="0.25"/>
  <cols>
    <col min="1" max="1" width="19.85546875" style="11" customWidth="1"/>
    <col min="2" max="14" width="13.42578125" style="11" customWidth="1"/>
    <col min="15" max="37" width="11.28515625" style="19" customWidth="1"/>
    <col min="38" max="16384" width="9.140625" style="11"/>
  </cols>
  <sheetData>
    <row r="1" spans="1:17" x14ac:dyDescent="0.25">
      <c r="A1" s="10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7" x14ac:dyDescent="0.25">
      <c r="B2" s="35" t="s">
        <v>1</v>
      </c>
      <c r="C2" s="35" t="s">
        <v>1</v>
      </c>
      <c r="D2" s="35" t="s">
        <v>1</v>
      </c>
      <c r="E2" s="35" t="s">
        <v>1</v>
      </c>
      <c r="F2" s="35" t="s">
        <v>1</v>
      </c>
      <c r="G2" s="35" t="s">
        <v>1</v>
      </c>
      <c r="H2" s="35" t="s">
        <v>1</v>
      </c>
      <c r="I2" s="35" t="s">
        <v>1</v>
      </c>
      <c r="J2" s="35" t="s">
        <v>1</v>
      </c>
      <c r="K2" s="35" t="s">
        <v>1</v>
      </c>
      <c r="L2" s="35" t="s">
        <v>1</v>
      </c>
      <c r="M2" s="35" t="s">
        <v>1</v>
      </c>
      <c r="N2" s="35" t="s">
        <v>1</v>
      </c>
    </row>
    <row r="3" spans="1:17" ht="16.5" thickBot="1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7" ht="37.5" customHeight="1" thickBot="1" x14ac:dyDescent="0.3">
      <c r="A4" s="12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3" t="s">
        <v>12</v>
      </c>
      <c r="M4" s="13" t="s">
        <v>13</v>
      </c>
      <c r="N4" s="14" t="s">
        <v>14</v>
      </c>
      <c r="O4" s="19" t="s">
        <v>16</v>
      </c>
    </row>
    <row r="5" spans="1:17" x14ac:dyDescent="0.25">
      <c r="A5" s="15" t="s">
        <v>2</v>
      </c>
      <c r="B5" s="22">
        <v>717</v>
      </c>
      <c r="C5" s="22">
        <v>5660</v>
      </c>
      <c r="D5" s="22">
        <v>0</v>
      </c>
      <c r="E5" s="22">
        <v>0</v>
      </c>
      <c r="F5" s="22">
        <v>3599</v>
      </c>
      <c r="G5" s="22">
        <v>151</v>
      </c>
      <c r="H5" s="22">
        <v>0</v>
      </c>
      <c r="I5" s="22">
        <v>0</v>
      </c>
      <c r="J5" s="22">
        <v>0</v>
      </c>
      <c r="K5" s="22">
        <v>0</v>
      </c>
      <c r="L5" s="22">
        <v>2596</v>
      </c>
      <c r="M5" s="22">
        <v>2545</v>
      </c>
      <c r="N5" s="23">
        <v>4083</v>
      </c>
      <c r="O5" s="24">
        <f>SUM(B5:N5)</f>
        <v>19351</v>
      </c>
    </row>
    <row r="6" spans="1:17" x14ac:dyDescent="0.25">
      <c r="A6" s="15" t="s">
        <v>3</v>
      </c>
      <c r="B6" s="22">
        <v>13922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3">
        <v>0</v>
      </c>
      <c r="O6" s="24">
        <f t="shared" ref="O6:O17" si="0">SUM(B6:N6)</f>
        <v>13922</v>
      </c>
    </row>
    <row r="7" spans="1:17" x14ac:dyDescent="0.25">
      <c r="A7" s="15" t="s">
        <v>4</v>
      </c>
      <c r="B7" s="22">
        <v>0</v>
      </c>
      <c r="C7" s="22">
        <v>8291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3">
        <v>0</v>
      </c>
      <c r="O7" s="24">
        <f t="shared" si="0"/>
        <v>8291</v>
      </c>
      <c r="Q7" s="19">
        <f>N5/B6</f>
        <v>0.29327682804194799</v>
      </c>
    </row>
    <row r="8" spans="1:17" x14ac:dyDescent="0.25">
      <c r="A8" s="15" t="s">
        <v>5</v>
      </c>
      <c r="B8" s="22">
        <v>0</v>
      </c>
      <c r="C8" s="22">
        <v>0</v>
      </c>
      <c r="D8" s="22">
        <v>0</v>
      </c>
      <c r="E8" s="22">
        <v>0</v>
      </c>
      <c r="F8" s="22">
        <v>170</v>
      </c>
      <c r="G8" s="22">
        <v>4649</v>
      </c>
      <c r="H8" s="22">
        <v>0</v>
      </c>
      <c r="I8" s="22">
        <v>0</v>
      </c>
      <c r="J8" s="22">
        <v>0</v>
      </c>
      <c r="K8" s="22">
        <v>0</v>
      </c>
      <c r="L8" s="22">
        <v>1067</v>
      </c>
      <c r="M8" s="22">
        <v>0</v>
      </c>
      <c r="N8" s="23">
        <v>626</v>
      </c>
      <c r="O8" s="24">
        <f t="shared" si="0"/>
        <v>6512</v>
      </c>
    </row>
    <row r="9" spans="1:17" x14ac:dyDescent="0.25">
      <c r="A9" s="15" t="s">
        <v>6</v>
      </c>
      <c r="B9" s="22">
        <v>0</v>
      </c>
      <c r="C9" s="22">
        <v>0</v>
      </c>
      <c r="D9" s="22">
        <v>3583</v>
      </c>
      <c r="E9" s="22">
        <v>272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3">
        <v>170</v>
      </c>
      <c r="O9" s="24">
        <f t="shared" si="0"/>
        <v>4025</v>
      </c>
    </row>
    <row r="10" spans="1:17" x14ac:dyDescent="0.25">
      <c r="A10" s="15" t="s">
        <v>7</v>
      </c>
      <c r="B10" s="22">
        <v>0</v>
      </c>
      <c r="C10" s="22">
        <v>0</v>
      </c>
      <c r="D10" s="22">
        <v>4183</v>
      </c>
      <c r="E10" s="22">
        <v>3070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3">
        <v>1010</v>
      </c>
      <c r="O10" s="24">
        <f t="shared" si="0"/>
        <v>8263</v>
      </c>
    </row>
    <row r="11" spans="1:17" ht="31.5" x14ac:dyDescent="0.25">
      <c r="A11" s="15" t="s">
        <v>8</v>
      </c>
      <c r="B11" s="22">
        <v>1087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3">
        <v>0</v>
      </c>
      <c r="O11" s="24">
        <f t="shared" si="0"/>
        <v>1087</v>
      </c>
    </row>
    <row r="12" spans="1:17" ht="31.5" x14ac:dyDescent="0.25">
      <c r="A12" s="15" t="s">
        <v>9</v>
      </c>
      <c r="B12" s="22">
        <v>0</v>
      </c>
      <c r="C12" s="22">
        <v>15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3">
        <v>0</v>
      </c>
      <c r="O12" s="24">
        <f t="shared" si="0"/>
        <v>15</v>
      </c>
    </row>
    <row r="13" spans="1:17" x14ac:dyDescent="0.25">
      <c r="A13" s="15" t="s">
        <v>10</v>
      </c>
      <c r="B13" s="22">
        <v>0</v>
      </c>
      <c r="C13" s="22">
        <v>-44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3">
        <v>0</v>
      </c>
      <c r="O13" s="24">
        <f t="shared" si="0"/>
        <v>-44</v>
      </c>
    </row>
    <row r="14" spans="1:17" ht="31.5" x14ac:dyDescent="0.25">
      <c r="A14" s="15" t="s">
        <v>11</v>
      </c>
      <c r="B14" s="22">
        <v>0</v>
      </c>
      <c r="C14" s="22">
        <v>0</v>
      </c>
      <c r="D14" s="22">
        <v>0</v>
      </c>
      <c r="E14" s="22">
        <v>0</v>
      </c>
      <c r="F14" s="22">
        <v>94</v>
      </c>
      <c r="G14" s="22">
        <v>1263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3">
        <v>0</v>
      </c>
      <c r="O14" s="24">
        <f t="shared" si="0"/>
        <v>1357</v>
      </c>
    </row>
    <row r="15" spans="1:17" x14ac:dyDescent="0.25">
      <c r="A15" s="15" t="s">
        <v>12</v>
      </c>
      <c r="B15" s="22">
        <v>0</v>
      </c>
      <c r="C15" s="22">
        <v>0</v>
      </c>
      <c r="D15" s="22">
        <v>525</v>
      </c>
      <c r="E15" s="22">
        <v>2528</v>
      </c>
      <c r="F15" s="22">
        <v>0</v>
      </c>
      <c r="G15" s="22">
        <v>0</v>
      </c>
      <c r="H15" s="22">
        <v>1087</v>
      </c>
      <c r="I15" s="22">
        <v>15</v>
      </c>
      <c r="J15" s="22">
        <v>-44</v>
      </c>
      <c r="K15" s="22">
        <v>1356</v>
      </c>
      <c r="L15" s="22">
        <v>0</v>
      </c>
      <c r="M15" s="22">
        <v>0</v>
      </c>
      <c r="N15" s="23">
        <v>0</v>
      </c>
      <c r="O15" s="24">
        <f t="shared" si="0"/>
        <v>5467</v>
      </c>
    </row>
    <row r="16" spans="1:17" x14ac:dyDescent="0.25">
      <c r="A16" s="15" t="s">
        <v>13</v>
      </c>
      <c r="B16" s="22">
        <v>0</v>
      </c>
      <c r="C16" s="22">
        <v>0</v>
      </c>
      <c r="D16" s="22">
        <v>0</v>
      </c>
      <c r="E16" s="22">
        <v>0</v>
      </c>
      <c r="F16" s="22">
        <v>105</v>
      </c>
      <c r="G16" s="22">
        <v>1190</v>
      </c>
      <c r="H16" s="22">
        <v>0</v>
      </c>
      <c r="I16" s="22">
        <v>0</v>
      </c>
      <c r="J16" s="22">
        <v>0</v>
      </c>
      <c r="K16" s="22">
        <v>0</v>
      </c>
      <c r="L16" s="22">
        <v>1731</v>
      </c>
      <c r="M16" s="22">
        <v>856</v>
      </c>
      <c r="N16" s="23">
        <v>-481</v>
      </c>
      <c r="O16" s="24">
        <f t="shared" si="0"/>
        <v>3401</v>
      </c>
    </row>
    <row r="17" spans="1:15" ht="16.5" thickBot="1" x14ac:dyDescent="0.3">
      <c r="A17" s="15" t="s">
        <v>14</v>
      </c>
      <c r="B17" s="22">
        <v>3625</v>
      </c>
      <c r="C17" s="22">
        <v>0</v>
      </c>
      <c r="D17" s="22">
        <v>0</v>
      </c>
      <c r="E17" s="22">
        <v>641</v>
      </c>
      <c r="F17" s="22">
        <v>57</v>
      </c>
      <c r="G17" s="22">
        <v>1012</v>
      </c>
      <c r="H17" s="22">
        <v>0</v>
      </c>
      <c r="I17" s="22">
        <v>0</v>
      </c>
      <c r="J17" s="22">
        <v>0</v>
      </c>
      <c r="K17" s="22">
        <v>0</v>
      </c>
      <c r="L17" s="22">
        <v>73</v>
      </c>
      <c r="M17" s="22">
        <v>0</v>
      </c>
      <c r="N17" s="23">
        <v>2322</v>
      </c>
      <c r="O17" s="24">
        <f t="shared" si="0"/>
        <v>7730</v>
      </c>
    </row>
    <row r="18" spans="1:15" ht="16.5" thickBot="1" x14ac:dyDescent="0.3">
      <c r="A18" s="16" t="s">
        <v>15</v>
      </c>
      <c r="B18" s="25">
        <v>19351</v>
      </c>
      <c r="C18" s="25">
        <v>13922</v>
      </c>
      <c r="D18" s="25">
        <v>8291</v>
      </c>
      <c r="E18" s="25">
        <v>6512</v>
      </c>
      <c r="F18" s="25">
        <v>4025</v>
      </c>
      <c r="G18" s="25">
        <v>8263</v>
      </c>
      <c r="H18" s="25">
        <v>1087</v>
      </c>
      <c r="I18" s="25">
        <v>15</v>
      </c>
      <c r="J18" s="25">
        <v>-44</v>
      </c>
      <c r="K18" s="25">
        <v>1356</v>
      </c>
      <c r="L18" s="25">
        <v>5467</v>
      </c>
      <c r="M18" s="25">
        <v>3402</v>
      </c>
      <c r="N18" s="26">
        <v>7729</v>
      </c>
      <c r="O18" s="24"/>
    </row>
    <row r="19" spans="1:15" x14ac:dyDescent="0.25">
      <c r="A19" s="27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4"/>
    </row>
    <row r="20" spans="1:15" x14ac:dyDescent="0.25">
      <c r="A20" s="29" t="s">
        <v>17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4"/>
    </row>
    <row r="21" spans="1:15" x14ac:dyDescent="0.25">
      <c r="A21" s="28"/>
      <c r="B21" s="30" t="s">
        <v>18</v>
      </c>
      <c r="C21" s="30" t="s">
        <v>18</v>
      </c>
      <c r="D21" s="30" t="s">
        <v>18</v>
      </c>
      <c r="E21" s="30" t="s">
        <v>18</v>
      </c>
      <c r="F21" s="30" t="s">
        <v>18</v>
      </c>
      <c r="G21" s="30" t="s">
        <v>18</v>
      </c>
      <c r="H21" s="30" t="s">
        <v>18</v>
      </c>
      <c r="I21" s="30" t="s">
        <v>18</v>
      </c>
      <c r="J21" s="30" t="s">
        <v>18</v>
      </c>
      <c r="K21" s="30" t="s">
        <v>18</v>
      </c>
      <c r="L21" s="30" t="s">
        <v>18</v>
      </c>
      <c r="M21" s="30" t="s">
        <v>18</v>
      </c>
      <c r="N21" s="30" t="s">
        <v>18</v>
      </c>
      <c r="O21" s="24"/>
    </row>
    <row r="22" spans="1:15" ht="16.5" thickBot="1" x14ac:dyDescent="0.3">
      <c r="O22" s="21"/>
    </row>
    <row r="23" spans="1:15" ht="32.25" thickBot="1" x14ac:dyDescent="0.3">
      <c r="A23" s="12"/>
      <c r="B23" s="13" t="s">
        <v>2</v>
      </c>
      <c r="C23" s="13" t="s">
        <v>3</v>
      </c>
      <c r="D23" s="13" t="s">
        <v>4</v>
      </c>
      <c r="E23" s="13" t="s">
        <v>5</v>
      </c>
      <c r="F23" s="13" t="s">
        <v>6</v>
      </c>
      <c r="G23" s="13" t="s">
        <v>7</v>
      </c>
      <c r="H23" s="13" t="s">
        <v>8</v>
      </c>
      <c r="I23" s="13" t="s">
        <v>9</v>
      </c>
      <c r="J23" s="13" t="s">
        <v>10</v>
      </c>
      <c r="K23" s="13" t="s">
        <v>11</v>
      </c>
      <c r="L23" s="13" t="s">
        <v>12</v>
      </c>
      <c r="M23" s="13" t="s">
        <v>13</v>
      </c>
      <c r="N23" s="14" t="s">
        <v>14</v>
      </c>
      <c r="O23" s="21"/>
    </row>
    <row r="24" spans="1:15" x14ac:dyDescent="0.25">
      <c r="A24" s="15" t="s">
        <v>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0"/>
    </row>
    <row r="25" spans="1:15" x14ac:dyDescent="0.25">
      <c r="A25" s="15" t="s">
        <v>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21"/>
    </row>
    <row r="26" spans="1:15" x14ac:dyDescent="0.25">
      <c r="A26" s="15" t="s">
        <v>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21"/>
    </row>
    <row r="27" spans="1:15" x14ac:dyDescent="0.25">
      <c r="A27" s="15" t="s">
        <v>5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21"/>
    </row>
    <row r="28" spans="1:15" x14ac:dyDescent="0.25">
      <c r="A28" s="15" t="s">
        <v>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21"/>
    </row>
    <row r="29" spans="1:15" x14ac:dyDescent="0.25">
      <c r="A29" s="15" t="s">
        <v>7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21"/>
    </row>
    <row r="30" spans="1:15" ht="31.5" x14ac:dyDescent="0.25">
      <c r="A30" s="15" t="s">
        <v>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21"/>
    </row>
    <row r="31" spans="1:15" ht="31.5" x14ac:dyDescent="0.25">
      <c r="A31" s="15" t="s">
        <v>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21"/>
    </row>
    <row r="32" spans="1:15" x14ac:dyDescent="0.25">
      <c r="A32" s="15" t="s">
        <v>10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</row>
    <row r="33" spans="1:14" ht="31.5" x14ac:dyDescent="0.25">
      <c r="A33" s="15" t="s">
        <v>11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 x14ac:dyDescent="0.25">
      <c r="A34" s="15" t="s">
        <v>12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 x14ac:dyDescent="0.25">
      <c r="A35" s="15" t="s">
        <v>13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ht="16.5" thickBot="1" x14ac:dyDescent="0.3">
      <c r="A36" s="15" t="s">
        <v>14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ht="16.5" thickBot="1" x14ac:dyDescent="0.3">
      <c r="A37" s="16" t="s">
        <v>15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 x14ac:dyDescent="0.25">
      <c r="A38" s="27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spans="1:14" ht="31.5" x14ac:dyDescent="0.25">
      <c r="A39" s="29" t="s">
        <v>19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x14ac:dyDescent="0.25">
      <c r="A40" s="28"/>
      <c r="B40" s="30" t="s">
        <v>18</v>
      </c>
      <c r="C40" s="30" t="s">
        <v>18</v>
      </c>
      <c r="D40" s="30" t="s">
        <v>18</v>
      </c>
      <c r="E40" s="30" t="s">
        <v>18</v>
      </c>
      <c r="F40" s="30" t="s">
        <v>18</v>
      </c>
      <c r="G40" s="30" t="s">
        <v>18</v>
      </c>
      <c r="H40" s="30" t="s">
        <v>18</v>
      </c>
      <c r="I40" s="30" t="s">
        <v>18</v>
      </c>
      <c r="J40" s="30" t="s">
        <v>18</v>
      </c>
      <c r="K40" s="30" t="s">
        <v>18</v>
      </c>
      <c r="L40" s="30" t="s">
        <v>18</v>
      </c>
      <c r="M40" s="30" t="s">
        <v>18</v>
      </c>
      <c r="N40" s="30" t="s">
        <v>18</v>
      </c>
    </row>
    <row r="41" spans="1:14" ht="16.5" thickBot="1" x14ac:dyDescent="0.3"/>
    <row r="42" spans="1:14" ht="32.25" thickBot="1" x14ac:dyDescent="0.3">
      <c r="A42" s="12"/>
      <c r="B42" s="13" t="s">
        <v>2</v>
      </c>
      <c r="C42" s="13" t="s">
        <v>3</v>
      </c>
      <c r="D42" s="13" t="s">
        <v>4</v>
      </c>
      <c r="E42" s="13" t="s">
        <v>5</v>
      </c>
      <c r="F42" s="13" t="s">
        <v>6</v>
      </c>
      <c r="G42" s="13" t="s">
        <v>7</v>
      </c>
      <c r="H42" s="13" t="s">
        <v>8</v>
      </c>
      <c r="I42" s="13" t="s">
        <v>9</v>
      </c>
      <c r="J42" s="13" t="s">
        <v>10</v>
      </c>
      <c r="K42" s="13" t="s">
        <v>11</v>
      </c>
      <c r="L42" s="13" t="s">
        <v>12</v>
      </c>
      <c r="M42" s="13" t="s">
        <v>13</v>
      </c>
      <c r="N42" s="14" t="s">
        <v>14</v>
      </c>
    </row>
    <row r="43" spans="1:14" x14ac:dyDescent="0.25">
      <c r="A43" s="15" t="s">
        <v>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1:14" x14ac:dyDescent="0.25">
      <c r="A44" s="15" t="s">
        <v>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 x14ac:dyDescent="0.25">
      <c r="A45" s="15" t="s">
        <v>4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 x14ac:dyDescent="0.25">
      <c r="A46" s="15" t="s">
        <v>5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 x14ac:dyDescent="0.25">
      <c r="A47" s="15" t="s">
        <v>6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 x14ac:dyDescent="0.25">
      <c r="A48" s="15" t="s">
        <v>7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 ht="31.5" x14ac:dyDescent="0.25">
      <c r="A49" s="15" t="s">
        <v>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 ht="31.5" x14ac:dyDescent="0.25">
      <c r="A50" s="15" t="s">
        <v>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 x14ac:dyDescent="0.25">
      <c r="A51" s="15" t="s">
        <v>10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 ht="31.5" x14ac:dyDescent="0.25">
      <c r="A52" s="15" t="s">
        <v>11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 x14ac:dyDescent="0.25">
      <c r="A53" s="15" t="s">
        <v>12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x14ac:dyDescent="0.25">
      <c r="A54" s="15" t="s">
        <v>13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x14ac:dyDescent="0.25">
      <c r="A55" s="15" t="s">
        <v>14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H63"/>
  <sheetViews>
    <sheetView zoomScale="75" workbookViewId="0">
      <pane xSplit="2" ySplit="4" topLeftCell="V5" activePane="bottomRight" state="frozen"/>
      <selection pane="topRight" activeCell="B1" sqref="B1"/>
      <selection pane="bottomLeft" activeCell="A5" sqref="A5"/>
      <selection pane="bottomRight" activeCell="A5" sqref="A5:B62"/>
    </sheetView>
  </sheetViews>
  <sheetFormatPr defaultRowHeight="12.75" x14ac:dyDescent="0.2"/>
  <cols>
    <col min="1" max="1" width="28" style="2" customWidth="1"/>
    <col min="2" max="2" width="16.42578125" style="2" customWidth="1"/>
    <col min="3" max="3" width="10.42578125" style="2" bestFit="1" customWidth="1"/>
    <col min="4" max="4" width="11.140625" style="2" bestFit="1" customWidth="1"/>
    <col min="5" max="5" width="10.85546875" style="2" bestFit="1" customWidth="1"/>
    <col min="6" max="6" width="10.42578125" style="2" bestFit="1" customWidth="1"/>
    <col min="7" max="7" width="11.5703125" style="2" bestFit="1" customWidth="1"/>
    <col min="8" max="8" width="10.85546875" style="2" bestFit="1" customWidth="1"/>
    <col min="9" max="9" width="10" style="2" bestFit="1" customWidth="1"/>
    <col min="10" max="10" width="10.85546875" style="2" bestFit="1" customWidth="1"/>
    <col min="11" max="13" width="10.42578125" style="2" bestFit="1" customWidth="1"/>
    <col min="14" max="14" width="11.5703125" style="2" bestFit="1" customWidth="1"/>
    <col min="15" max="15" width="11.140625" style="2" bestFit="1" customWidth="1"/>
    <col min="16" max="16" width="10.85546875" style="2" bestFit="1" customWidth="1"/>
    <col min="17" max="17" width="9.7109375" style="2" bestFit="1" customWidth="1"/>
    <col min="18" max="19" width="10.7109375" style="2" customWidth="1"/>
    <col min="20" max="20" width="10.85546875" style="2" bestFit="1" customWidth="1"/>
    <col min="21" max="21" width="10.42578125" style="2" bestFit="1" customWidth="1"/>
    <col min="22" max="23" width="10.85546875" style="2" bestFit="1" customWidth="1"/>
    <col min="24" max="25" width="10.42578125" style="2" bestFit="1" customWidth="1"/>
    <col min="26" max="26" width="11.140625" style="2" bestFit="1" customWidth="1"/>
    <col min="27" max="28" width="10.42578125" style="2" bestFit="1" customWidth="1"/>
    <col min="29" max="29" width="11.5703125" style="2" bestFit="1" customWidth="1"/>
    <col min="30" max="31" width="11.140625" style="2" bestFit="1" customWidth="1"/>
    <col min="32" max="32" width="9.140625" style="2" bestFit="1" customWidth="1"/>
    <col min="33" max="34" width="10.42578125" style="2" bestFit="1" customWidth="1"/>
    <col min="35" max="35" width="10" style="2" bestFit="1" customWidth="1"/>
    <col min="36" max="37" width="10.42578125" style="2" bestFit="1" customWidth="1"/>
    <col min="38" max="38" width="11.140625" style="2" bestFit="1" customWidth="1"/>
    <col min="39" max="40" width="10" style="2" bestFit="1" customWidth="1"/>
    <col min="41" max="42" width="10.42578125" style="2" bestFit="1" customWidth="1"/>
    <col min="43" max="43" width="10" style="2" bestFit="1" customWidth="1"/>
    <col min="44" max="44" width="10.42578125" style="2" bestFit="1" customWidth="1"/>
    <col min="45" max="45" width="10.140625" style="2" bestFit="1" customWidth="1"/>
    <col min="46" max="47" width="10.42578125" style="2" bestFit="1" customWidth="1"/>
    <col min="48" max="48" width="11.5703125" style="2" bestFit="1" customWidth="1"/>
    <col min="49" max="49" width="10" style="2" customWidth="1"/>
    <col min="50" max="50" width="9.140625" style="2" bestFit="1" customWidth="1"/>
    <col min="51" max="51" width="10.42578125" style="2" bestFit="1" customWidth="1"/>
    <col min="52" max="52" width="10.28515625" style="2" bestFit="1" customWidth="1"/>
    <col min="53" max="53" width="11.140625" style="2" customWidth="1"/>
    <col min="54" max="54" width="10.42578125" style="2" bestFit="1" customWidth="1"/>
    <col min="55" max="55" width="11.42578125" style="2" bestFit="1" customWidth="1"/>
    <col min="56" max="56" width="11.5703125" style="2" bestFit="1" customWidth="1"/>
    <col min="57" max="57" width="10.85546875" style="2" bestFit="1" customWidth="1"/>
    <col min="58" max="58" width="9.42578125" style="2" bestFit="1" customWidth="1"/>
    <col min="59" max="59" width="11.140625" style="2" bestFit="1" customWidth="1"/>
    <col min="60" max="60" width="12.5703125" style="2" bestFit="1" customWidth="1"/>
    <col min="61" max="61" width="9" style="2" bestFit="1" customWidth="1"/>
    <col min="62" max="62" width="14" style="2" customWidth="1"/>
    <col min="63" max="78" width="9" style="2" bestFit="1" customWidth="1"/>
    <col min="79" max="79" width="10" style="2" bestFit="1" customWidth="1"/>
    <col min="80" max="84" width="9" style="2" bestFit="1" customWidth="1"/>
    <col min="85" max="87" width="10" style="2" bestFit="1" customWidth="1"/>
    <col min="88" max="217" width="9" style="2" bestFit="1" customWidth="1"/>
    <col min="218" max="218" width="9.7109375" style="2" bestFit="1" customWidth="1"/>
    <col min="219" max="220" width="9" style="2" bestFit="1" customWidth="1"/>
    <col min="221" max="224" width="10" style="2" bestFit="1" customWidth="1"/>
    <col min="225" max="225" width="9" style="2" bestFit="1" customWidth="1"/>
    <col min="226" max="226" width="10" style="2" bestFit="1" customWidth="1"/>
    <col min="227" max="227" width="11.42578125" style="2" bestFit="1" customWidth="1"/>
    <col min="228" max="16384" width="9.140625" style="2"/>
  </cols>
  <sheetData>
    <row r="1" spans="1:60" x14ac:dyDescent="0.2">
      <c r="A1" s="1" t="s">
        <v>20</v>
      </c>
    </row>
    <row r="2" spans="1:60" x14ac:dyDescent="0.2">
      <c r="C2" s="32" t="s">
        <v>1</v>
      </c>
      <c r="D2" s="32" t="s">
        <v>1</v>
      </c>
      <c r="E2" s="32" t="s">
        <v>1</v>
      </c>
      <c r="F2" s="32" t="s">
        <v>1</v>
      </c>
      <c r="G2" s="32" t="s">
        <v>1</v>
      </c>
      <c r="H2" s="32" t="s">
        <v>1</v>
      </c>
      <c r="I2" s="32" t="s">
        <v>1</v>
      </c>
      <c r="J2" s="32" t="s">
        <v>1</v>
      </c>
      <c r="K2" s="32" t="s">
        <v>1</v>
      </c>
      <c r="L2" s="32" t="s">
        <v>1</v>
      </c>
      <c r="M2" s="32" t="s">
        <v>1</v>
      </c>
      <c r="N2" s="32" t="s">
        <v>1</v>
      </c>
      <c r="O2" s="32" t="s">
        <v>1</v>
      </c>
      <c r="P2" s="32" t="s">
        <v>1</v>
      </c>
      <c r="Q2" s="32" t="s">
        <v>1</v>
      </c>
      <c r="R2" s="32" t="s">
        <v>1</v>
      </c>
      <c r="S2" s="32" t="s">
        <v>1</v>
      </c>
      <c r="T2" s="32" t="s">
        <v>1</v>
      </c>
      <c r="U2" s="32" t="s">
        <v>1</v>
      </c>
      <c r="V2" s="32" t="s">
        <v>1</v>
      </c>
      <c r="W2" s="32" t="s">
        <v>1</v>
      </c>
      <c r="X2" s="32" t="s">
        <v>1</v>
      </c>
      <c r="Y2" s="32" t="s">
        <v>1</v>
      </c>
      <c r="Z2" s="32" t="s">
        <v>1</v>
      </c>
      <c r="AA2" s="32" t="s">
        <v>1</v>
      </c>
      <c r="AB2" s="32" t="s">
        <v>1</v>
      </c>
      <c r="AC2" s="32" t="s">
        <v>1</v>
      </c>
      <c r="AD2" s="32" t="s">
        <v>1</v>
      </c>
      <c r="AE2" s="32" t="s">
        <v>1</v>
      </c>
      <c r="AF2" s="32" t="s">
        <v>1</v>
      </c>
      <c r="AG2" s="32" t="s">
        <v>1</v>
      </c>
      <c r="AH2" s="32" t="s">
        <v>1</v>
      </c>
      <c r="AI2" s="32" t="s">
        <v>1</v>
      </c>
      <c r="AJ2" s="32" t="s">
        <v>1</v>
      </c>
      <c r="AK2" s="32" t="s">
        <v>1</v>
      </c>
      <c r="AL2" s="32" t="s">
        <v>1</v>
      </c>
      <c r="AM2" s="32" t="s">
        <v>1</v>
      </c>
      <c r="AN2" s="32" t="s">
        <v>1</v>
      </c>
      <c r="AO2" s="32" t="s">
        <v>1</v>
      </c>
      <c r="AP2" s="32" t="s">
        <v>1</v>
      </c>
      <c r="AQ2" s="32" t="s">
        <v>1</v>
      </c>
      <c r="AR2" s="32" t="s">
        <v>1</v>
      </c>
      <c r="AS2" s="32" t="s">
        <v>1</v>
      </c>
      <c r="AT2" s="32" t="s">
        <v>1</v>
      </c>
      <c r="AU2" s="32" t="s">
        <v>1</v>
      </c>
      <c r="AV2" s="32" t="s">
        <v>1</v>
      </c>
      <c r="AW2" s="32" t="s">
        <v>1</v>
      </c>
      <c r="AX2" s="32" t="s">
        <v>1</v>
      </c>
      <c r="AY2" s="32" t="s">
        <v>1</v>
      </c>
      <c r="AZ2" s="32" t="s">
        <v>1</v>
      </c>
      <c r="BA2" s="32" t="s">
        <v>1</v>
      </c>
      <c r="BB2" s="32" t="s">
        <v>1</v>
      </c>
      <c r="BC2" s="32" t="s">
        <v>1</v>
      </c>
      <c r="BD2" s="32" t="s">
        <v>1</v>
      </c>
      <c r="BE2" s="32" t="s">
        <v>1</v>
      </c>
      <c r="BF2" s="32" t="s">
        <v>1</v>
      </c>
      <c r="BG2" s="32" t="s">
        <v>1</v>
      </c>
      <c r="BH2" s="32" t="s">
        <v>1</v>
      </c>
    </row>
    <row r="4" spans="1:60" x14ac:dyDescent="0.2"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2" t="s">
        <v>36</v>
      </c>
      <c r="S4" s="2" t="s">
        <v>37</v>
      </c>
      <c r="T4" s="2" t="s">
        <v>38</v>
      </c>
      <c r="U4" s="2" t="s">
        <v>39</v>
      </c>
      <c r="V4" s="2" t="s">
        <v>40</v>
      </c>
      <c r="W4" s="2" t="s">
        <v>41</v>
      </c>
      <c r="X4" s="2" t="s">
        <v>42</v>
      </c>
      <c r="Y4" s="2" t="s">
        <v>43</v>
      </c>
      <c r="Z4" s="2" t="s">
        <v>44</v>
      </c>
      <c r="AA4" s="2" t="s">
        <v>45</v>
      </c>
      <c r="AB4" s="2" t="s">
        <v>46</v>
      </c>
      <c r="AC4" s="2" t="s">
        <v>47</v>
      </c>
      <c r="AD4" s="2" t="s">
        <v>48</v>
      </c>
      <c r="AE4" s="2" t="s">
        <v>49</v>
      </c>
      <c r="AF4" s="2" t="s">
        <v>50</v>
      </c>
      <c r="AG4" s="2" t="s">
        <v>51</v>
      </c>
      <c r="AH4" s="2" t="s">
        <v>52</v>
      </c>
      <c r="AI4" s="2" t="s">
        <v>53</v>
      </c>
      <c r="AJ4" s="2" t="s">
        <v>54</v>
      </c>
      <c r="AK4" s="2" t="s">
        <v>55</v>
      </c>
      <c r="AL4" s="2" t="s">
        <v>56</v>
      </c>
      <c r="AM4" s="2" t="s">
        <v>57</v>
      </c>
      <c r="AN4" s="2" t="s">
        <v>58</v>
      </c>
      <c r="AO4" s="2" t="s">
        <v>59</v>
      </c>
      <c r="AP4" s="2" t="s">
        <v>60</v>
      </c>
      <c r="AQ4" s="2" t="s">
        <v>61</v>
      </c>
      <c r="AR4" s="2" t="s">
        <v>62</v>
      </c>
      <c r="AS4" s="2" t="s">
        <v>63</v>
      </c>
      <c r="AT4" s="2" t="s">
        <v>64</v>
      </c>
      <c r="AU4" s="2" t="s">
        <v>65</v>
      </c>
      <c r="AV4" s="2" t="s">
        <v>66</v>
      </c>
      <c r="AW4" s="2" t="s">
        <v>67</v>
      </c>
      <c r="AX4" s="2" t="s">
        <v>68</v>
      </c>
      <c r="AY4" s="2" t="s">
        <v>69</v>
      </c>
      <c r="AZ4" s="2" t="s">
        <v>70</v>
      </c>
      <c r="BA4" s="2" t="s">
        <v>71</v>
      </c>
      <c r="BB4" s="2" t="s">
        <v>72</v>
      </c>
      <c r="BC4" s="2" t="s">
        <v>73</v>
      </c>
      <c r="BD4" s="2" t="s">
        <v>74</v>
      </c>
      <c r="BE4" s="2" t="s">
        <v>75</v>
      </c>
      <c r="BF4" s="2" t="s">
        <v>76</v>
      </c>
      <c r="BG4" s="2" t="s">
        <v>77</v>
      </c>
      <c r="BH4" s="2" t="s">
        <v>78</v>
      </c>
    </row>
    <row r="5" spans="1:60" x14ac:dyDescent="0.2">
      <c r="A5" s="2" t="s">
        <v>79</v>
      </c>
      <c r="B5" s="2" t="s">
        <v>21</v>
      </c>
      <c r="C5" s="34">
        <v>0</v>
      </c>
      <c r="D5" s="34">
        <v>0</v>
      </c>
      <c r="E5" s="34">
        <v>0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  <c r="P5" s="34">
        <v>0</v>
      </c>
      <c r="Q5" s="34">
        <v>0</v>
      </c>
      <c r="R5" s="34">
        <v>2507.5127951927702</v>
      </c>
      <c r="S5" s="34">
        <v>38.169717647431703</v>
      </c>
      <c r="T5" s="34">
        <v>27543.198799499402</v>
      </c>
      <c r="U5" s="34">
        <v>715.33779867126805</v>
      </c>
      <c r="V5" s="34">
        <v>811.57685526138096</v>
      </c>
      <c r="W5" s="34">
        <v>132.86162566279799</v>
      </c>
      <c r="X5" s="34">
        <v>17.0704751274742</v>
      </c>
      <c r="Y5" s="34">
        <v>456.523726244751</v>
      </c>
      <c r="Z5" s="34">
        <v>4610.7197059607997</v>
      </c>
      <c r="AA5" s="34">
        <v>15.4760131876925</v>
      </c>
      <c r="AB5" s="34">
        <v>4.1263415011184099</v>
      </c>
      <c r="AC5" s="34">
        <v>24.6110588401</v>
      </c>
      <c r="AD5" s="34">
        <v>1205.0146962741401</v>
      </c>
      <c r="AE5" s="34">
        <v>0</v>
      </c>
      <c r="AF5" s="34">
        <v>0</v>
      </c>
      <c r="AG5" s="34">
        <v>0</v>
      </c>
      <c r="AH5" s="34">
        <v>0</v>
      </c>
      <c r="AI5" s="34">
        <v>0</v>
      </c>
      <c r="AJ5" s="34">
        <v>0</v>
      </c>
      <c r="AK5" s="34">
        <v>0</v>
      </c>
      <c r="AL5" s="34">
        <v>0</v>
      </c>
      <c r="AM5" s="34">
        <v>5480.7915976045397</v>
      </c>
      <c r="AN5" s="34">
        <v>1801.96956854665</v>
      </c>
      <c r="AO5" s="34">
        <v>1417.5837863116701</v>
      </c>
      <c r="AP5" s="34">
        <v>5292.9607891948799</v>
      </c>
      <c r="AQ5" s="34">
        <v>2660.3036843994</v>
      </c>
      <c r="AR5" s="34">
        <v>3095.1259480070398</v>
      </c>
      <c r="AS5" s="34">
        <v>1910.12591084263</v>
      </c>
      <c r="AT5" s="34">
        <v>1438.47906116527</v>
      </c>
      <c r="AU5" s="34">
        <v>1215.7086983853501</v>
      </c>
      <c r="AV5" s="34">
        <v>5338.5480892771202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1641.36508505389</v>
      </c>
      <c r="BG5" s="34">
        <v>7669.5169537722004</v>
      </c>
      <c r="BH5" s="34">
        <v>77044.678781631752</v>
      </c>
    </row>
    <row r="6" spans="1:60" x14ac:dyDescent="0.2">
      <c r="A6" s="2" t="s">
        <v>80</v>
      </c>
      <c r="B6" s="2" t="s">
        <v>22</v>
      </c>
      <c r="C6" s="34">
        <v>0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214.45584170171099</v>
      </c>
      <c r="S6" s="34">
        <v>361.11440358126703</v>
      </c>
      <c r="T6" s="34">
        <v>241.18316298373099</v>
      </c>
      <c r="U6" s="34">
        <v>79.557320166646093</v>
      </c>
      <c r="V6" s="34">
        <v>35020.5241105366</v>
      </c>
      <c r="W6" s="34">
        <v>20210.835011723</v>
      </c>
      <c r="X6" s="34">
        <v>133.22855121337</v>
      </c>
      <c r="Y6" s="34">
        <v>448.12625562106302</v>
      </c>
      <c r="Z6" s="34">
        <v>2719.31971137753</v>
      </c>
      <c r="AA6" s="34">
        <v>4611.6827295212697</v>
      </c>
      <c r="AB6" s="34">
        <v>1747.0788930728299</v>
      </c>
      <c r="AC6" s="34">
        <v>203.15160679124301</v>
      </c>
      <c r="AD6" s="34">
        <v>491.17212796694997</v>
      </c>
      <c r="AE6" s="34">
        <v>0</v>
      </c>
      <c r="AF6" s="34">
        <v>0</v>
      </c>
      <c r="AG6" s="34">
        <v>0</v>
      </c>
      <c r="AH6" s="34">
        <v>0</v>
      </c>
      <c r="AI6" s="34">
        <v>0</v>
      </c>
      <c r="AJ6" s="34">
        <v>0</v>
      </c>
      <c r="AK6" s="34">
        <v>0</v>
      </c>
      <c r="AL6" s="34">
        <v>0</v>
      </c>
      <c r="AM6" s="34">
        <v>186.95963500949301</v>
      </c>
      <c r="AN6" s="34">
        <v>44.070672769735502</v>
      </c>
      <c r="AO6" s="34">
        <v>17.727006020844701</v>
      </c>
      <c r="AP6" s="34">
        <v>157.53581574268901</v>
      </c>
      <c r="AQ6" s="34">
        <v>68.726986235590502</v>
      </c>
      <c r="AR6" s="34">
        <v>37.278317575211901</v>
      </c>
      <c r="AS6" s="34">
        <v>4.8292948236460598</v>
      </c>
      <c r="AT6" s="34">
        <v>2.3692595573018398</v>
      </c>
      <c r="AU6" s="34">
        <v>2.6521312741242</v>
      </c>
      <c r="AV6" s="34">
        <v>8.3511514165776592</v>
      </c>
      <c r="AW6" s="34">
        <v>0</v>
      </c>
      <c r="AX6" s="34">
        <v>0</v>
      </c>
      <c r="AY6" s="34">
        <v>0</v>
      </c>
      <c r="AZ6" s="34">
        <v>0</v>
      </c>
      <c r="BA6" s="34">
        <v>0</v>
      </c>
      <c r="BB6" s="34">
        <v>0</v>
      </c>
      <c r="BC6" s="34">
        <v>0</v>
      </c>
      <c r="BD6" s="34">
        <v>0</v>
      </c>
      <c r="BE6" s="34">
        <v>0</v>
      </c>
      <c r="BF6" s="34">
        <v>-1176.8683119227801</v>
      </c>
      <c r="BG6" s="34">
        <v>81957.999366467004</v>
      </c>
      <c r="BH6" s="34">
        <v>147793.06105122666</v>
      </c>
    </row>
    <row r="7" spans="1:60" x14ac:dyDescent="0.2">
      <c r="A7" s="2" t="s">
        <v>81</v>
      </c>
      <c r="B7" s="2" t="s">
        <v>23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5516.6550135669704</v>
      </c>
      <c r="S7" s="34">
        <v>56.501946091748898</v>
      </c>
      <c r="T7" s="34">
        <v>27642.759842559401</v>
      </c>
      <c r="U7" s="34">
        <v>1502.1191936539999</v>
      </c>
      <c r="V7" s="34">
        <v>924.92724481463597</v>
      </c>
      <c r="W7" s="34">
        <v>12.385765003688499</v>
      </c>
      <c r="X7" s="34">
        <v>0</v>
      </c>
      <c r="Y7" s="34">
        <v>0</v>
      </c>
      <c r="Z7" s="34">
        <v>310.51472436458698</v>
      </c>
      <c r="AA7" s="34">
        <v>50.103578065984202</v>
      </c>
      <c r="AB7" s="34">
        <v>0</v>
      </c>
      <c r="AC7" s="34">
        <v>729.08543097151698</v>
      </c>
      <c r="AD7" s="34">
        <v>6296.8153106762402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14824.756678771701</v>
      </c>
      <c r="AN7" s="34">
        <v>5489.9546249401601</v>
      </c>
      <c r="AO7" s="34">
        <v>5195.0933545247499</v>
      </c>
      <c r="AP7" s="34">
        <v>17673.451461072102</v>
      </c>
      <c r="AQ7" s="34">
        <v>10297.2311142667</v>
      </c>
      <c r="AR7" s="34">
        <v>13243.2930010361</v>
      </c>
      <c r="AS7" s="34">
        <v>9923.0268977962405</v>
      </c>
      <c r="AT7" s="34">
        <v>8562.7065733997006</v>
      </c>
      <c r="AU7" s="34">
        <v>5929.6970158966597</v>
      </c>
      <c r="AV7" s="34">
        <v>21789.2554739302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951.06171394485705</v>
      </c>
      <c r="BG7" s="34">
        <v>8746.8108747047299</v>
      </c>
      <c r="BH7" s="34">
        <v>165668.20683405272</v>
      </c>
    </row>
    <row r="8" spans="1:60" x14ac:dyDescent="0.2">
      <c r="A8" s="2" t="s">
        <v>82</v>
      </c>
      <c r="B8" s="2" t="s">
        <v>24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1083.6067838720401</v>
      </c>
      <c r="S8" s="34">
        <v>693.73781435630895</v>
      </c>
      <c r="T8" s="34">
        <v>0</v>
      </c>
      <c r="U8" s="34">
        <v>10462.7703195003</v>
      </c>
      <c r="V8" s="34">
        <v>421.38269469113402</v>
      </c>
      <c r="W8" s="34">
        <v>67.650430547447201</v>
      </c>
      <c r="X8" s="34">
        <v>20.8888194578937</v>
      </c>
      <c r="Y8" s="34">
        <v>4891.5953359704199</v>
      </c>
      <c r="Z8" s="34">
        <v>967.26223932171899</v>
      </c>
      <c r="AA8" s="34">
        <v>23.311554111219799</v>
      </c>
      <c r="AB8" s="34">
        <v>383.66185403048001</v>
      </c>
      <c r="AC8" s="34">
        <v>1986.3581868311001</v>
      </c>
      <c r="AD8" s="34">
        <v>1460.0295155762699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4002.8096816693001</v>
      </c>
      <c r="AN8" s="34">
        <v>2110.5958955546198</v>
      </c>
      <c r="AO8" s="34">
        <v>2301.8045713604702</v>
      </c>
      <c r="AP8" s="34">
        <v>5157.3485947962799</v>
      </c>
      <c r="AQ8" s="34">
        <v>4027.81553283831</v>
      </c>
      <c r="AR8" s="34">
        <v>6435.3135797222103</v>
      </c>
      <c r="AS8" s="34">
        <v>2260.2260000521601</v>
      </c>
      <c r="AT8" s="34">
        <v>2602.0506870961399</v>
      </c>
      <c r="AU8" s="34">
        <v>1437.0229315577301</v>
      </c>
      <c r="AV8" s="34">
        <v>6589.6598749410396</v>
      </c>
      <c r="AW8" s="34">
        <v>0</v>
      </c>
      <c r="AX8" s="34">
        <v>0</v>
      </c>
      <c r="AY8" s="34">
        <v>0</v>
      </c>
      <c r="AZ8" s="34">
        <v>0</v>
      </c>
      <c r="BA8" s="34">
        <v>0</v>
      </c>
      <c r="BB8" s="34">
        <v>0</v>
      </c>
      <c r="BC8" s="34">
        <v>0</v>
      </c>
      <c r="BD8" s="34">
        <v>0</v>
      </c>
      <c r="BE8" s="34">
        <v>0</v>
      </c>
      <c r="BF8" s="34">
        <v>309.47255149560601</v>
      </c>
      <c r="BG8" s="34">
        <v>4828.1692986616099</v>
      </c>
      <c r="BH8" s="34">
        <v>64524.544748011809</v>
      </c>
    </row>
    <row r="9" spans="1:60" x14ac:dyDescent="0.2">
      <c r="A9" s="2" t="s">
        <v>83</v>
      </c>
      <c r="B9" s="2" t="s">
        <v>25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9234.7630721366695</v>
      </c>
      <c r="S9" s="34">
        <v>7738.0742742237198</v>
      </c>
      <c r="T9" s="34">
        <v>4663.1196343195397</v>
      </c>
      <c r="U9" s="34">
        <v>3598.8536287984898</v>
      </c>
      <c r="V9" s="34">
        <v>52316.784250486002</v>
      </c>
      <c r="W9" s="34">
        <v>5485.44303256081</v>
      </c>
      <c r="X9" s="34">
        <v>1544.26843174493</v>
      </c>
      <c r="Y9" s="34">
        <v>6808.64123621811</v>
      </c>
      <c r="Z9" s="34">
        <v>12679.9575768839</v>
      </c>
      <c r="AA9" s="34">
        <v>858.43645883545798</v>
      </c>
      <c r="AB9" s="34">
        <v>3627.01151194558</v>
      </c>
      <c r="AC9" s="34">
        <v>23727.765019267499</v>
      </c>
      <c r="AD9" s="34">
        <v>19751.1270166172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4313.0124668623503</v>
      </c>
      <c r="AN9" s="34">
        <v>1640.39524206844</v>
      </c>
      <c r="AO9" s="34">
        <v>2075.2176467630702</v>
      </c>
      <c r="AP9" s="34">
        <v>5491.2929589403802</v>
      </c>
      <c r="AQ9" s="34">
        <v>3979.00564375359</v>
      </c>
      <c r="AR9" s="34">
        <v>6257.7483339376904</v>
      </c>
      <c r="AS9" s="34">
        <v>2570.41930157347</v>
      </c>
      <c r="AT9" s="34">
        <v>3971.5085522322602</v>
      </c>
      <c r="AU9" s="34">
        <v>3246.9948367219099</v>
      </c>
      <c r="AV9" s="34">
        <v>16383.693477353299</v>
      </c>
      <c r="AW9" s="34">
        <v>0</v>
      </c>
      <c r="AX9" s="34">
        <v>0</v>
      </c>
      <c r="AY9" s="34">
        <v>0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92.334947278807306</v>
      </c>
      <c r="BF9" s="34">
        <v>1408.05107455695</v>
      </c>
      <c r="BG9" s="34">
        <v>26469.520725022401</v>
      </c>
      <c r="BH9" s="34">
        <v>229933.44035110256</v>
      </c>
    </row>
    <row r="10" spans="1:60" x14ac:dyDescent="0.2">
      <c r="A10" s="2" t="s">
        <v>84</v>
      </c>
      <c r="B10" s="2" t="s">
        <v>26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629.94893540802502</v>
      </c>
      <c r="S10" s="34">
        <v>3107.1775249224002</v>
      </c>
      <c r="T10" s="34">
        <v>1810.7220287817499</v>
      </c>
      <c r="U10" s="34">
        <v>860.71467392230204</v>
      </c>
      <c r="V10" s="34">
        <v>2952.40813582189</v>
      </c>
      <c r="W10" s="34">
        <v>41251.994755757398</v>
      </c>
      <c r="X10" s="34">
        <v>9064.9730135701393</v>
      </c>
      <c r="Y10" s="34">
        <v>9974.6885672421395</v>
      </c>
      <c r="Z10" s="34">
        <v>7920.11719459301</v>
      </c>
      <c r="AA10" s="34">
        <v>697.77332518098501</v>
      </c>
      <c r="AB10" s="34">
        <v>17764.666164058599</v>
      </c>
      <c r="AC10" s="34">
        <v>3014.9660183890201</v>
      </c>
      <c r="AD10" s="34">
        <v>3316.15547327984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0</v>
      </c>
      <c r="AM10" s="34">
        <v>326.214650497496</v>
      </c>
      <c r="AN10" s="34">
        <v>102.302898290161</v>
      </c>
      <c r="AO10" s="34">
        <v>190.46441856224499</v>
      </c>
      <c r="AP10" s="34">
        <v>401.26213250552797</v>
      </c>
      <c r="AQ10" s="34">
        <v>320.81130386199902</v>
      </c>
      <c r="AR10" s="34">
        <v>454.97594668964803</v>
      </c>
      <c r="AS10" s="34">
        <v>54.248847022637698</v>
      </c>
      <c r="AT10" s="34">
        <v>65.682553015004004</v>
      </c>
      <c r="AU10" s="34">
        <v>66.496378876417793</v>
      </c>
      <c r="AV10" s="34">
        <v>394.78571493970901</v>
      </c>
      <c r="AW10" s="34">
        <v>0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2733.6178694710602</v>
      </c>
      <c r="BF10" s="34">
        <v>1024.7085113865101</v>
      </c>
      <c r="BG10" s="34">
        <v>39812.784223680799</v>
      </c>
      <c r="BH10" s="34">
        <v>148314.66125972668</v>
      </c>
    </row>
    <row r="11" spans="1:60" x14ac:dyDescent="0.2">
      <c r="A11" s="2" t="s">
        <v>85</v>
      </c>
      <c r="B11" s="2" t="s">
        <v>27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0</v>
      </c>
      <c r="R11" s="34">
        <v>1389.82351381936</v>
      </c>
      <c r="S11" s="34">
        <v>5882.3751420114004</v>
      </c>
      <c r="T11" s="34">
        <v>971.08915255852696</v>
      </c>
      <c r="U11" s="34">
        <v>314.70616639357701</v>
      </c>
      <c r="V11" s="34">
        <v>2777.6805969857401</v>
      </c>
      <c r="W11" s="34">
        <v>1434.5710329016699</v>
      </c>
      <c r="X11" s="34">
        <v>6693.7774791504698</v>
      </c>
      <c r="Y11" s="34">
        <v>1278.3075979442899</v>
      </c>
      <c r="Z11" s="34">
        <v>1659.3017584356101</v>
      </c>
      <c r="AA11" s="34">
        <v>1073.5287413334499</v>
      </c>
      <c r="AB11" s="34">
        <v>1309.02186280759</v>
      </c>
      <c r="AC11" s="34">
        <v>2828.0905739836799</v>
      </c>
      <c r="AD11" s="34">
        <v>3526.1299852524298</v>
      </c>
      <c r="AE11" s="34">
        <v>0</v>
      </c>
      <c r="AF11" s="34">
        <v>0</v>
      </c>
      <c r="AG11" s="34">
        <v>0</v>
      </c>
      <c r="AH11" s="34">
        <v>0</v>
      </c>
      <c r="AI11" s="34">
        <v>0</v>
      </c>
      <c r="AJ11" s="34">
        <v>0</v>
      </c>
      <c r="AK11" s="34">
        <v>0</v>
      </c>
      <c r="AL11" s="34">
        <v>0</v>
      </c>
      <c r="AM11" s="34">
        <v>419.49075817365298</v>
      </c>
      <c r="AN11" s="34">
        <v>238.80358531132899</v>
      </c>
      <c r="AO11" s="34">
        <v>367.65029153499398</v>
      </c>
      <c r="AP11" s="34">
        <v>611.39659781470698</v>
      </c>
      <c r="AQ11" s="34">
        <v>444.73090192675699</v>
      </c>
      <c r="AR11" s="34">
        <v>916.26702094816096</v>
      </c>
      <c r="AS11" s="34">
        <v>384.98807914892598</v>
      </c>
      <c r="AT11" s="34">
        <v>689.12762871075699</v>
      </c>
      <c r="AU11" s="34">
        <v>380.20492193027502</v>
      </c>
      <c r="AV11" s="34">
        <v>2772.4459517046698</v>
      </c>
      <c r="AW11" s="34">
        <v>0</v>
      </c>
      <c r="AX11" s="34">
        <v>0</v>
      </c>
      <c r="AY11" s="34">
        <v>0</v>
      </c>
      <c r="AZ11" s="34">
        <v>0</v>
      </c>
      <c r="BA11" s="34">
        <v>0</v>
      </c>
      <c r="BB11" s="34">
        <v>0</v>
      </c>
      <c r="BC11" s="34">
        <v>0</v>
      </c>
      <c r="BD11" s="34">
        <v>0</v>
      </c>
      <c r="BE11" s="34">
        <v>35031.112899196101</v>
      </c>
      <c r="BF11" s="34">
        <v>534.76408275085805</v>
      </c>
      <c r="BG11" s="34">
        <v>10718.1256503803</v>
      </c>
      <c r="BH11" s="34">
        <v>84647.511973109271</v>
      </c>
    </row>
    <row r="12" spans="1:60" x14ac:dyDescent="0.2">
      <c r="A12" s="2" t="s">
        <v>86</v>
      </c>
      <c r="B12" s="2" t="s">
        <v>28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34">
        <v>1468.5771229459699</v>
      </c>
      <c r="S12" s="34">
        <v>2085.5284436684901</v>
      </c>
      <c r="T12" s="34">
        <v>605.92444891828302</v>
      </c>
      <c r="U12" s="34">
        <v>139.62859145555001</v>
      </c>
      <c r="V12" s="34">
        <v>541.42396108034802</v>
      </c>
      <c r="W12" s="34">
        <v>429.81369821242401</v>
      </c>
      <c r="X12" s="34">
        <v>216.953437614416</v>
      </c>
      <c r="Y12" s="34">
        <v>39709.589033843498</v>
      </c>
      <c r="Z12" s="34">
        <v>262.01427456721302</v>
      </c>
      <c r="AA12" s="34">
        <v>158.867957468246</v>
      </c>
      <c r="AB12" s="34">
        <v>0</v>
      </c>
      <c r="AC12" s="34">
        <v>10263.619962741001</v>
      </c>
      <c r="AD12" s="34">
        <v>12267.468207809299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426.94474811687599</v>
      </c>
      <c r="AN12" s="34">
        <v>72.631727301968297</v>
      </c>
      <c r="AO12" s="34">
        <v>720.01734413087399</v>
      </c>
      <c r="AP12" s="34">
        <v>861.95155499384805</v>
      </c>
      <c r="AQ12" s="34">
        <v>813.089822167487</v>
      </c>
      <c r="AR12" s="34">
        <v>3209.80707723265</v>
      </c>
      <c r="AS12" s="34">
        <v>847.48797729297405</v>
      </c>
      <c r="AT12" s="34">
        <v>2199.61633176432</v>
      </c>
      <c r="AU12" s="34">
        <v>1313.7337266863699</v>
      </c>
      <c r="AV12" s="34">
        <v>13688.991747334499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21052.106450945899</v>
      </c>
      <c r="BF12" s="34">
        <v>81.275406382222698</v>
      </c>
      <c r="BG12" s="34">
        <v>16953.248836970801</v>
      </c>
      <c r="BH12" s="34">
        <v>130390.31189164553</v>
      </c>
    </row>
    <row r="13" spans="1:60" x14ac:dyDescent="0.2">
      <c r="A13" s="2" t="s">
        <v>87</v>
      </c>
      <c r="B13" s="2" t="s">
        <v>29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647.06445563278805</v>
      </c>
      <c r="S13" s="34">
        <v>2462.2683428672799</v>
      </c>
      <c r="T13" s="34">
        <v>2613.1727336960798</v>
      </c>
      <c r="U13" s="34">
        <v>384.13599478903899</v>
      </c>
      <c r="V13" s="34">
        <v>1375.3616185936501</v>
      </c>
      <c r="W13" s="34">
        <v>1520.4462745098001</v>
      </c>
      <c r="X13" s="34">
        <v>2481.5985913514401</v>
      </c>
      <c r="Y13" s="34">
        <v>4464.4116441752403</v>
      </c>
      <c r="Z13" s="34">
        <v>34618.378816827899</v>
      </c>
      <c r="AA13" s="34">
        <v>2531.5301941279099</v>
      </c>
      <c r="AB13" s="34">
        <v>8547.4386309513793</v>
      </c>
      <c r="AC13" s="34">
        <v>18679.564217772899</v>
      </c>
      <c r="AD13" s="34">
        <v>25160.184194569501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2579.3038028129799</v>
      </c>
      <c r="AN13" s="34">
        <v>1142.5791334104399</v>
      </c>
      <c r="AO13" s="34">
        <v>1865.8613117585001</v>
      </c>
      <c r="AP13" s="34">
        <v>3383.2309529281601</v>
      </c>
      <c r="AQ13" s="34">
        <v>2370.16506963661</v>
      </c>
      <c r="AR13" s="34">
        <v>4843.2016552813602</v>
      </c>
      <c r="AS13" s="34">
        <v>1649.4981700082999</v>
      </c>
      <c r="AT13" s="34">
        <v>2100.02470452024</v>
      </c>
      <c r="AU13" s="34">
        <v>1224.1045710415799</v>
      </c>
      <c r="AV13" s="34">
        <v>7595.3038438408203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20724.519907111899</v>
      </c>
      <c r="BF13" s="34">
        <v>2310.7428896677902</v>
      </c>
      <c r="BG13" s="34">
        <v>23844.2131660128</v>
      </c>
      <c r="BH13" s="34">
        <v>181118.30488789643</v>
      </c>
    </row>
    <row r="14" spans="1:60" x14ac:dyDescent="0.2">
      <c r="A14" s="2" t="s">
        <v>88</v>
      </c>
      <c r="B14" s="2" t="s">
        <v>30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34">
        <v>544.39924130476595</v>
      </c>
      <c r="S14" s="34">
        <v>3654.2242682296901</v>
      </c>
      <c r="T14" s="34">
        <v>1202.5069072917599</v>
      </c>
      <c r="U14" s="34">
        <v>399.04096164605397</v>
      </c>
      <c r="V14" s="34">
        <v>3299.1265146621499</v>
      </c>
      <c r="W14" s="34">
        <v>3759.8979288539799</v>
      </c>
      <c r="X14" s="34">
        <v>287.818908998528</v>
      </c>
      <c r="Y14" s="34">
        <v>91.944110294461396</v>
      </c>
      <c r="Z14" s="34">
        <v>576.99333240834801</v>
      </c>
      <c r="AA14" s="34">
        <v>7298.9289112059996</v>
      </c>
      <c r="AB14" s="34">
        <v>209.07730767372499</v>
      </c>
      <c r="AC14" s="34">
        <v>4090.3896453550001</v>
      </c>
      <c r="AD14" s="34">
        <v>3696.3285961320298</v>
      </c>
      <c r="AE14" s="34">
        <v>0</v>
      </c>
      <c r="AF14" s="34">
        <v>0</v>
      </c>
      <c r="AG14" s="34">
        <v>0</v>
      </c>
      <c r="AH14" s="34">
        <v>0</v>
      </c>
      <c r="AI14" s="34">
        <v>0</v>
      </c>
      <c r="AJ14" s="34">
        <v>0</v>
      </c>
      <c r="AK14" s="34">
        <v>0</v>
      </c>
      <c r="AL14" s="34">
        <v>0</v>
      </c>
      <c r="AM14" s="34">
        <v>1413.4283562974099</v>
      </c>
      <c r="AN14" s="34">
        <v>692.00705029426604</v>
      </c>
      <c r="AO14" s="34">
        <v>875.381154762797</v>
      </c>
      <c r="AP14" s="34">
        <v>1988.7735780902599</v>
      </c>
      <c r="AQ14" s="34">
        <v>1291.1263449118601</v>
      </c>
      <c r="AR14" s="34">
        <v>2050.48081709492</v>
      </c>
      <c r="AS14" s="34">
        <v>1402.4442745818601</v>
      </c>
      <c r="AT14" s="34">
        <v>1696.5950567316299</v>
      </c>
      <c r="AU14" s="34">
        <v>1531.09720716484</v>
      </c>
      <c r="AV14" s="34">
        <v>4913.9655895943297</v>
      </c>
      <c r="AW14" s="34">
        <v>0</v>
      </c>
      <c r="AX14" s="34">
        <v>0</v>
      </c>
      <c r="AY14" s="34">
        <v>0</v>
      </c>
      <c r="AZ14" s="34">
        <v>0</v>
      </c>
      <c r="BA14" s="34">
        <v>0</v>
      </c>
      <c r="BB14" s="34">
        <v>0</v>
      </c>
      <c r="BC14" s="34">
        <v>0</v>
      </c>
      <c r="BD14" s="34">
        <v>0</v>
      </c>
      <c r="BE14" s="34">
        <v>0</v>
      </c>
      <c r="BF14" s="34">
        <v>0</v>
      </c>
      <c r="BG14" s="34">
        <v>2.6254403979402698</v>
      </c>
      <c r="BH14" s="34">
        <v>46968.601503978607</v>
      </c>
    </row>
    <row r="15" spans="1:60" x14ac:dyDescent="0.2">
      <c r="A15" s="2" t="s">
        <v>89</v>
      </c>
      <c r="B15" s="2" t="s">
        <v>31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277.14793949763902</v>
      </c>
      <c r="S15" s="34">
        <v>1271.63212272347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2467.6128671401898</v>
      </c>
      <c r="AB15" s="34">
        <v>19298.332092155801</v>
      </c>
      <c r="AC15" s="34">
        <v>3936.3551278060199</v>
      </c>
      <c r="AD15" s="34">
        <v>6097.8251143217303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4">
        <v>0</v>
      </c>
      <c r="AK15" s="34">
        <v>0</v>
      </c>
      <c r="AL15" s="34">
        <v>0</v>
      </c>
      <c r="AM15" s="34">
        <v>98.416173595384905</v>
      </c>
      <c r="AN15" s="34">
        <v>51.094332730164702</v>
      </c>
      <c r="AO15" s="34">
        <v>83.220526729267604</v>
      </c>
      <c r="AP15" s="34">
        <v>196.354376222257</v>
      </c>
      <c r="AQ15" s="34">
        <v>128.42550058457601</v>
      </c>
      <c r="AR15" s="34">
        <v>604.90846646201999</v>
      </c>
      <c r="AS15" s="34">
        <v>167.85556937166999</v>
      </c>
      <c r="AT15" s="34">
        <v>793.66991826875903</v>
      </c>
      <c r="AU15" s="34">
        <v>491.22246348048799</v>
      </c>
      <c r="AV15" s="34">
        <v>4013.7085356409598</v>
      </c>
      <c r="AW15" s="34">
        <v>0</v>
      </c>
      <c r="AX15" s="34">
        <v>0</v>
      </c>
      <c r="AY15" s="34">
        <v>0</v>
      </c>
      <c r="AZ15" s="34">
        <v>0</v>
      </c>
      <c r="BA15" s="34">
        <v>0</v>
      </c>
      <c r="BB15" s="34">
        <v>0</v>
      </c>
      <c r="BC15" s="34">
        <v>0</v>
      </c>
      <c r="BD15" s="34">
        <v>0</v>
      </c>
      <c r="BE15" s="34">
        <v>55464.355188857298</v>
      </c>
      <c r="BF15" s="34">
        <v>0</v>
      </c>
      <c r="BG15" s="34">
        <v>129.92183071839199</v>
      </c>
      <c r="BH15" s="34">
        <v>95572.058146306066</v>
      </c>
    </row>
    <row r="16" spans="1:60" x14ac:dyDescent="0.2">
      <c r="A16" s="2" t="s">
        <v>90</v>
      </c>
      <c r="B16" s="2" t="s">
        <v>32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186299.13745484201</v>
      </c>
      <c r="Q16" s="34">
        <v>19837.507255459899</v>
      </c>
      <c r="R16" s="34">
        <v>3596.07576554151</v>
      </c>
      <c r="S16" s="34">
        <v>21594.304399809102</v>
      </c>
      <c r="T16" s="34">
        <v>1865.95308845503</v>
      </c>
      <c r="U16" s="34">
        <v>327.43177871142802</v>
      </c>
      <c r="V16" s="34">
        <v>7066.6069900617304</v>
      </c>
      <c r="W16" s="34">
        <v>6133.2604632923303</v>
      </c>
      <c r="X16" s="34">
        <v>539.46882102849497</v>
      </c>
      <c r="Y16" s="34">
        <v>124.073817544706</v>
      </c>
      <c r="Z16" s="34">
        <v>898.51071226201702</v>
      </c>
      <c r="AA16" s="34">
        <v>878.20401759959498</v>
      </c>
      <c r="AB16" s="34">
        <v>1567.94401843729</v>
      </c>
      <c r="AC16" s="34">
        <v>58427.028846545298</v>
      </c>
      <c r="AD16" s="34">
        <v>27899.7803298623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34">
        <v>0</v>
      </c>
      <c r="AL16" s="34">
        <v>0</v>
      </c>
      <c r="AM16" s="34">
        <v>3453.47029709253</v>
      </c>
      <c r="AN16" s="34">
        <v>1884.0375951339799</v>
      </c>
      <c r="AO16" s="34">
        <v>2472.5572535451502</v>
      </c>
      <c r="AP16" s="34">
        <v>4568.6535067490204</v>
      </c>
      <c r="AQ16" s="34">
        <v>3726.3039095120998</v>
      </c>
      <c r="AR16" s="34">
        <v>6413.6428002533603</v>
      </c>
      <c r="AS16" s="34">
        <v>2769.1066165449502</v>
      </c>
      <c r="AT16" s="34">
        <v>3572.41804063269</v>
      </c>
      <c r="AU16" s="34">
        <v>2074.4549521373901</v>
      </c>
      <c r="AV16" s="34">
        <v>16020.8091953817</v>
      </c>
      <c r="AW16" s="34">
        <v>0</v>
      </c>
      <c r="AX16" s="34">
        <v>0</v>
      </c>
      <c r="AY16" s="34">
        <v>0</v>
      </c>
      <c r="AZ16" s="34">
        <v>0</v>
      </c>
      <c r="BA16" s="34">
        <v>0</v>
      </c>
      <c r="BB16" s="34">
        <v>0</v>
      </c>
      <c r="BC16" s="34">
        <v>0</v>
      </c>
      <c r="BD16" s="34">
        <v>0</v>
      </c>
      <c r="BE16" s="34">
        <v>0</v>
      </c>
      <c r="BF16" s="34">
        <v>0</v>
      </c>
      <c r="BG16" s="34">
        <v>17670.751971603098</v>
      </c>
      <c r="BH16" s="34">
        <v>401681.49389803875</v>
      </c>
    </row>
    <row r="17" spans="1:60" x14ac:dyDescent="0.2">
      <c r="A17" s="2" t="s">
        <v>91</v>
      </c>
      <c r="B17" s="2" t="s">
        <v>33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2617.1432183167699</v>
      </c>
      <c r="S17" s="34">
        <v>10468.5809636391</v>
      </c>
      <c r="T17" s="34">
        <v>10882.595599905901</v>
      </c>
      <c r="U17" s="34">
        <v>4794.1402985913101</v>
      </c>
      <c r="V17" s="34">
        <v>15934.647798157301</v>
      </c>
      <c r="W17" s="34">
        <v>10442.231022972101</v>
      </c>
      <c r="X17" s="34">
        <v>3679.4260382125899</v>
      </c>
      <c r="Y17" s="34">
        <v>1276.97204304199</v>
      </c>
      <c r="Z17" s="34">
        <v>8782.9506693879994</v>
      </c>
      <c r="AA17" s="34">
        <v>2453.5903300164</v>
      </c>
      <c r="AB17" s="34">
        <v>7545.7794531879399</v>
      </c>
      <c r="AC17" s="34">
        <v>61282.584288880404</v>
      </c>
      <c r="AD17" s="34">
        <v>122296.738868456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7736.4912769926204</v>
      </c>
      <c r="AN17" s="34">
        <v>4359.7033935831596</v>
      </c>
      <c r="AO17" s="34">
        <v>11160.198301791401</v>
      </c>
      <c r="AP17" s="34">
        <v>11875.9739294993</v>
      </c>
      <c r="AQ17" s="34">
        <v>11490.6650876598</v>
      </c>
      <c r="AR17" s="34">
        <v>26475.6859826127</v>
      </c>
      <c r="AS17" s="34">
        <v>8945.1227672187106</v>
      </c>
      <c r="AT17" s="34">
        <v>19222.141825291601</v>
      </c>
      <c r="AU17" s="34">
        <v>14298.551831536701</v>
      </c>
      <c r="AV17" s="34">
        <v>92486.884238796207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163046.71824507901</v>
      </c>
      <c r="BD17" s="34">
        <v>0</v>
      </c>
      <c r="BE17" s="34">
        <v>5338.402004824</v>
      </c>
      <c r="BF17" s="34">
        <v>0</v>
      </c>
      <c r="BG17" s="34">
        <v>17748.3951836899</v>
      </c>
      <c r="BH17" s="34">
        <v>656642.3146613409</v>
      </c>
    </row>
    <row r="18" spans="1:60" x14ac:dyDescent="0.2">
      <c r="A18" s="2" t="s">
        <v>92</v>
      </c>
      <c r="B18" s="2" t="s">
        <v>34</v>
      </c>
      <c r="C18" s="34">
        <v>6478.4110655437198</v>
      </c>
      <c r="D18" s="34">
        <v>3815.7434725211501</v>
      </c>
      <c r="E18" s="34">
        <v>47607.656241791701</v>
      </c>
      <c r="F18" s="34">
        <v>16879.6083029123</v>
      </c>
      <c r="G18" s="34">
        <v>33342.350743688701</v>
      </c>
      <c r="H18" s="34">
        <v>11900.6778153869</v>
      </c>
      <c r="I18" s="34">
        <v>14564.624364786099</v>
      </c>
      <c r="J18" s="34">
        <v>16010.7406988077</v>
      </c>
      <c r="K18" s="34">
        <v>35699.324749403902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34">
        <v>0</v>
      </c>
      <c r="AK18" s="34">
        <v>0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34">
        <v>0</v>
      </c>
      <c r="AR18" s="34">
        <v>0</v>
      </c>
      <c r="AS18" s="34">
        <v>0</v>
      </c>
      <c r="AT18" s="34">
        <v>0</v>
      </c>
      <c r="AU18" s="34">
        <v>0</v>
      </c>
      <c r="AV18" s="34">
        <v>0</v>
      </c>
      <c r="AW18" s="34">
        <v>0</v>
      </c>
      <c r="AX18" s="34">
        <v>0</v>
      </c>
      <c r="AY18" s="34">
        <v>0</v>
      </c>
      <c r="AZ18" s="34">
        <v>0</v>
      </c>
      <c r="BA18" s="34">
        <v>0</v>
      </c>
      <c r="BB18" s="34">
        <v>0</v>
      </c>
      <c r="BC18" s="34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186299.13745484216</v>
      </c>
    </row>
    <row r="19" spans="1:60" x14ac:dyDescent="0.2">
      <c r="A19" s="2" t="s">
        <v>93</v>
      </c>
      <c r="B19" s="2" t="s">
        <v>35</v>
      </c>
      <c r="C19" s="34">
        <v>671.88831130035601</v>
      </c>
      <c r="D19" s="34">
        <v>406.08615002130199</v>
      </c>
      <c r="E19" s="34">
        <v>4720.0151653500297</v>
      </c>
      <c r="F19" s="34">
        <v>2478.1552882272499</v>
      </c>
      <c r="G19" s="34">
        <v>3579.2192610417501</v>
      </c>
      <c r="H19" s="34">
        <v>1227.0850807673</v>
      </c>
      <c r="I19" s="34">
        <v>1464.9488838198499</v>
      </c>
      <c r="J19" s="34">
        <v>1553.3654150930599</v>
      </c>
      <c r="K19" s="34">
        <v>3736.7436998390199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34">
        <v>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0</v>
      </c>
      <c r="AR19" s="34">
        <v>0</v>
      </c>
      <c r="AS19" s="34">
        <v>0</v>
      </c>
      <c r="AT19" s="34">
        <v>0</v>
      </c>
      <c r="AU19" s="34">
        <v>0</v>
      </c>
      <c r="AV19" s="34">
        <v>0</v>
      </c>
      <c r="AW19" s="34">
        <v>0</v>
      </c>
      <c r="AX19" s="34">
        <v>0</v>
      </c>
      <c r="AY19" s="34">
        <v>0</v>
      </c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19837.507255459917</v>
      </c>
    </row>
    <row r="20" spans="1:60" x14ac:dyDescent="0.2">
      <c r="A20" s="2" t="s">
        <v>79</v>
      </c>
      <c r="B20" s="2" t="s">
        <v>36</v>
      </c>
      <c r="C20" s="34">
        <v>63248.356342084597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717.29704461314202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63965.653386697741</v>
      </c>
    </row>
    <row r="21" spans="1:60" x14ac:dyDescent="0.2">
      <c r="A21" s="2" t="s">
        <v>80</v>
      </c>
      <c r="B21" s="2" t="s">
        <v>37</v>
      </c>
      <c r="C21" s="34">
        <v>0</v>
      </c>
      <c r="D21" s="34">
        <v>111573.644633944</v>
      </c>
      <c r="E21" s="34">
        <v>0</v>
      </c>
      <c r="F21" s="34">
        <v>0</v>
      </c>
      <c r="G21" s="34">
        <v>0</v>
      </c>
      <c r="H21" s="34">
        <v>202.90501201964699</v>
      </c>
      <c r="I21" s="34">
        <v>0</v>
      </c>
      <c r="J21" s="34">
        <v>0</v>
      </c>
      <c r="K21" s="34">
        <v>15.083614184531999</v>
      </c>
      <c r="L21" s="34">
        <v>0</v>
      </c>
      <c r="M21" s="34">
        <v>3608.1264126109299</v>
      </c>
      <c r="N21" s="34">
        <v>0</v>
      </c>
      <c r="O21" s="34">
        <v>338.85267797442901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  <c r="AW21" s="34">
        <v>0</v>
      </c>
      <c r="AX21" s="34">
        <v>0</v>
      </c>
      <c r="AY21" s="34">
        <v>0</v>
      </c>
      <c r="AZ21" s="34">
        <v>0</v>
      </c>
      <c r="BA21" s="34">
        <v>0</v>
      </c>
      <c r="BB21" s="34">
        <v>0</v>
      </c>
      <c r="BC21" s="34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115738.61235073354</v>
      </c>
    </row>
    <row r="22" spans="1:60" x14ac:dyDescent="0.2">
      <c r="A22" s="2" t="s">
        <v>81</v>
      </c>
      <c r="B22" s="2" t="s">
        <v>38</v>
      </c>
      <c r="C22" s="34">
        <v>132.84200346048999</v>
      </c>
      <c r="D22" s="34">
        <v>0</v>
      </c>
      <c r="E22" s="34">
        <v>95837.754575432293</v>
      </c>
      <c r="F22" s="34">
        <v>0</v>
      </c>
      <c r="G22" s="34">
        <v>635.962357194937</v>
      </c>
      <c r="H22" s="34">
        <v>20.472177321376101</v>
      </c>
      <c r="I22" s="34">
        <v>0</v>
      </c>
      <c r="J22" s="34">
        <v>0</v>
      </c>
      <c r="K22" s="34">
        <v>50.937113539991103</v>
      </c>
      <c r="L22" s="34">
        <v>0</v>
      </c>
      <c r="M22" s="34">
        <v>0</v>
      </c>
      <c r="N22" s="34">
        <v>2465.4017842108301</v>
      </c>
      <c r="O22" s="34">
        <v>5587.9939114192603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104731.36392257918</v>
      </c>
    </row>
    <row r="23" spans="1:60" x14ac:dyDescent="0.2">
      <c r="A23" s="2" t="s">
        <v>82</v>
      </c>
      <c r="B23" s="2" t="s">
        <v>39</v>
      </c>
      <c r="C23" s="34">
        <v>0</v>
      </c>
      <c r="D23" s="34">
        <v>0</v>
      </c>
      <c r="E23" s="34">
        <v>1.2412094083398</v>
      </c>
      <c r="F23" s="34">
        <v>32320.949689011599</v>
      </c>
      <c r="G23" s="34">
        <v>579.57964221358395</v>
      </c>
      <c r="H23" s="34">
        <v>0</v>
      </c>
      <c r="I23" s="34">
        <v>0</v>
      </c>
      <c r="J23" s="34">
        <v>7.8128079485759399</v>
      </c>
      <c r="K23" s="34">
        <v>33.162605883803003</v>
      </c>
      <c r="L23" s="34">
        <v>0</v>
      </c>
      <c r="M23" s="34">
        <v>0</v>
      </c>
      <c r="N23" s="34">
        <v>272.13297083241099</v>
      </c>
      <c r="O23" s="34">
        <v>1127.6017631265299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34342.480688424839</v>
      </c>
    </row>
    <row r="24" spans="1:60" x14ac:dyDescent="0.2">
      <c r="A24" s="2" t="s">
        <v>94</v>
      </c>
      <c r="B24" s="2" t="s">
        <v>40</v>
      </c>
      <c r="C24" s="34">
        <v>0</v>
      </c>
      <c r="D24" s="34">
        <v>0</v>
      </c>
      <c r="E24" s="34">
        <v>224.95925178591901</v>
      </c>
      <c r="F24" s="34">
        <v>633.66429959468803</v>
      </c>
      <c r="G24" s="34">
        <v>137532.604238289</v>
      </c>
      <c r="H24" s="34">
        <v>1135.96209711344</v>
      </c>
      <c r="I24" s="34">
        <v>87.446739435379101</v>
      </c>
      <c r="J24" s="34">
        <v>510.26319217467397</v>
      </c>
      <c r="K24" s="34">
        <v>1361.38453706837</v>
      </c>
      <c r="L24" s="34">
        <v>0</v>
      </c>
      <c r="M24" s="34">
        <v>0</v>
      </c>
      <c r="N24" s="34">
        <v>3407.9847968983399</v>
      </c>
      <c r="O24" s="34">
        <v>7282.3176680440101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152176.58682040381</v>
      </c>
    </row>
    <row r="25" spans="1:60" x14ac:dyDescent="0.2">
      <c r="A25" s="2" t="s">
        <v>95</v>
      </c>
      <c r="B25" s="2" t="s">
        <v>41</v>
      </c>
      <c r="C25" s="34">
        <v>0</v>
      </c>
      <c r="D25" s="34">
        <v>0</v>
      </c>
      <c r="E25" s="34">
        <v>0</v>
      </c>
      <c r="F25" s="34">
        <v>5.9733686266614496</v>
      </c>
      <c r="G25" s="34">
        <v>691.74827714337596</v>
      </c>
      <c r="H25" s="34">
        <v>113454.136749493</v>
      </c>
      <c r="I25" s="34">
        <v>1963.4574653146999</v>
      </c>
      <c r="J25" s="34">
        <v>1385.04247404646</v>
      </c>
      <c r="K25" s="34">
        <v>477.60545010311398</v>
      </c>
      <c r="L25" s="34">
        <v>0</v>
      </c>
      <c r="M25" s="34">
        <v>0</v>
      </c>
      <c r="N25" s="34">
        <v>410.85743344355598</v>
      </c>
      <c r="O25" s="34">
        <v>4988.4927968358597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123377.31401500673</v>
      </c>
    </row>
    <row r="26" spans="1:60" x14ac:dyDescent="0.2">
      <c r="A26" s="2" t="s">
        <v>85</v>
      </c>
      <c r="B26" s="2" t="s">
        <v>42</v>
      </c>
      <c r="C26" s="34">
        <v>0</v>
      </c>
      <c r="D26" s="34">
        <v>0</v>
      </c>
      <c r="E26" s="34">
        <v>0</v>
      </c>
      <c r="F26" s="34">
        <v>0</v>
      </c>
      <c r="G26" s="34">
        <v>29.204513457669101</v>
      </c>
      <c r="H26" s="34">
        <v>777.80514527399703</v>
      </c>
      <c r="I26" s="34">
        <v>26419.505528609901</v>
      </c>
      <c r="J26" s="34">
        <v>555.94561905332296</v>
      </c>
      <c r="K26" s="34">
        <v>397.18912431563399</v>
      </c>
      <c r="L26" s="34">
        <v>0</v>
      </c>
      <c r="M26" s="34">
        <v>0</v>
      </c>
      <c r="N26" s="34">
        <v>595.75065169685797</v>
      </c>
      <c r="O26" s="34">
        <v>1127.49470651754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29902.895288924923</v>
      </c>
    </row>
    <row r="27" spans="1:60" x14ac:dyDescent="0.2">
      <c r="A27" s="2" t="s">
        <v>86</v>
      </c>
      <c r="B27" s="2" t="s">
        <v>43</v>
      </c>
      <c r="C27" s="34">
        <v>0</v>
      </c>
      <c r="D27" s="34">
        <v>0</v>
      </c>
      <c r="E27" s="34">
        <v>0</v>
      </c>
      <c r="F27" s="34">
        <v>325.19142948220201</v>
      </c>
      <c r="G27" s="34">
        <v>73.371527964364304</v>
      </c>
      <c r="H27" s="34">
        <v>812.91428496890899</v>
      </c>
      <c r="I27" s="34">
        <v>929.09210256974097</v>
      </c>
      <c r="J27" s="34">
        <v>70725.973732349798</v>
      </c>
      <c r="K27" s="34">
        <v>667.53883658465099</v>
      </c>
      <c r="L27" s="34">
        <v>0</v>
      </c>
      <c r="M27" s="34">
        <v>0</v>
      </c>
      <c r="N27" s="34">
        <v>2414.6107599833899</v>
      </c>
      <c r="O27" s="34">
        <v>2201.2164465686901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78149.909120471741</v>
      </c>
    </row>
    <row r="28" spans="1:60" x14ac:dyDescent="0.2">
      <c r="A28" s="2" t="s">
        <v>87</v>
      </c>
      <c r="B28" s="2" t="s">
        <v>44</v>
      </c>
      <c r="C28" s="34">
        <v>0</v>
      </c>
      <c r="D28" s="34">
        <v>0</v>
      </c>
      <c r="E28" s="34">
        <v>0</v>
      </c>
      <c r="F28" s="34">
        <v>316.99031398199003</v>
      </c>
      <c r="G28" s="34">
        <v>1918.0820659790099</v>
      </c>
      <c r="H28" s="34">
        <v>137.71743600325101</v>
      </c>
      <c r="I28" s="34">
        <v>712.74461889804002</v>
      </c>
      <c r="J28" s="34">
        <v>186.61511167651</v>
      </c>
      <c r="K28" s="34">
        <v>91963.819157749007</v>
      </c>
      <c r="L28" s="34">
        <v>0</v>
      </c>
      <c r="M28" s="34">
        <v>0</v>
      </c>
      <c r="N28" s="34">
        <v>719.05853357779904</v>
      </c>
      <c r="O28" s="34">
        <v>4079.5390571343501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100034.56629499995</v>
      </c>
    </row>
    <row r="29" spans="1:60" x14ac:dyDescent="0.2">
      <c r="A29" s="2" t="s">
        <v>88</v>
      </c>
      <c r="B29" s="2" t="s">
        <v>45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44861.888537418599</v>
      </c>
      <c r="M29" s="34">
        <v>1050.0535343552799</v>
      </c>
      <c r="N29" s="34">
        <v>0</v>
      </c>
      <c r="O29" s="34">
        <v>38.983402888821701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45950.925474662698</v>
      </c>
    </row>
    <row r="30" spans="1:60" x14ac:dyDescent="0.2">
      <c r="A30" s="2" t="s">
        <v>89</v>
      </c>
      <c r="B30" s="2" t="s">
        <v>46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87550.941169676007</v>
      </c>
      <c r="N30" s="34">
        <v>100.978985367607</v>
      </c>
      <c r="O30" s="34">
        <v>842.76336018667405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88494.683515230281</v>
      </c>
    </row>
    <row r="31" spans="1:60" x14ac:dyDescent="0.2">
      <c r="A31" s="2" t="s">
        <v>90</v>
      </c>
      <c r="B31" s="2" t="s">
        <v>47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355854.81731490901</v>
      </c>
      <c r="O31" s="34">
        <v>3905.65920021078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359760.47651511978</v>
      </c>
    </row>
    <row r="32" spans="1:60" x14ac:dyDescent="0.2">
      <c r="A32" s="2" t="s">
        <v>91</v>
      </c>
      <c r="B32" s="2" t="s">
        <v>48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485.43096598833699</v>
      </c>
      <c r="O32" s="34">
        <v>581697.40411313402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582182.83507912233</v>
      </c>
    </row>
    <row r="33" spans="1:60" x14ac:dyDescent="0.2">
      <c r="A33" s="2" t="s">
        <v>13</v>
      </c>
      <c r="B33" s="2" t="s">
        <v>49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17460.7139008739</v>
      </c>
      <c r="S33" s="34">
        <v>35304.8636424004</v>
      </c>
      <c r="T33" s="34">
        <v>13965.8685198571</v>
      </c>
      <c r="U33" s="34">
        <v>2218.5696280533598</v>
      </c>
      <c r="V33" s="34">
        <v>19109.7114587986</v>
      </c>
      <c r="W33" s="34">
        <v>20077.437464078499</v>
      </c>
      <c r="X33" s="34">
        <v>1749.1914091024801</v>
      </c>
      <c r="Y33" s="34">
        <v>5910.88122062603</v>
      </c>
      <c r="Z33" s="34">
        <v>12827.951567865601</v>
      </c>
      <c r="AA33" s="34">
        <v>17036.725832610002</v>
      </c>
      <c r="AB33" s="34">
        <v>8019.3790250270404</v>
      </c>
      <c r="AC33" s="34">
        <v>91274.889530732005</v>
      </c>
      <c r="AD33" s="34">
        <v>125089.20433546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15151.0454061487</v>
      </c>
      <c r="BH33" s="34">
        <v>385196.43294163374</v>
      </c>
    </row>
    <row r="34" spans="1:60" x14ac:dyDescent="0.2">
      <c r="A34" s="2" t="s">
        <v>96</v>
      </c>
      <c r="B34" s="2" t="s">
        <v>50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3456.1307629170501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3456.1307629170501</v>
      </c>
    </row>
    <row r="35" spans="1:60" x14ac:dyDescent="0.2">
      <c r="A35" s="2" t="s">
        <v>97</v>
      </c>
      <c r="B35" s="2" t="s">
        <v>51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5778.4814807337598</v>
      </c>
      <c r="S35" s="34">
        <v>10195.676275916299</v>
      </c>
      <c r="T35" s="34">
        <v>3520.4571006610599</v>
      </c>
      <c r="U35" s="34">
        <v>2880.7053472757302</v>
      </c>
      <c r="V35" s="34">
        <v>2052.5295617974102</v>
      </c>
      <c r="W35" s="34">
        <v>4659.8217913938797</v>
      </c>
      <c r="X35" s="34">
        <v>607.86649787727799</v>
      </c>
      <c r="Y35" s="34">
        <v>934.43028318211896</v>
      </c>
      <c r="Z35" s="34">
        <v>2853.73373796337</v>
      </c>
      <c r="AA35" s="34">
        <v>1161.2936555368401</v>
      </c>
      <c r="AB35" s="34">
        <v>8483.0101071225999</v>
      </c>
      <c r="AC35" s="34">
        <v>21620.5915751721</v>
      </c>
      <c r="AD35" s="34">
        <v>29749.845438737899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653.40993747742402</v>
      </c>
      <c r="BH35" s="34">
        <v>95151.852790847784</v>
      </c>
    </row>
    <row r="36" spans="1:60" x14ac:dyDescent="0.2">
      <c r="A36" s="2" t="s">
        <v>98</v>
      </c>
      <c r="B36" s="2" t="s">
        <v>52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806.31980462339402</v>
      </c>
      <c r="S36" s="34">
        <v>5998.0737269110696</v>
      </c>
      <c r="T36" s="34">
        <v>1194.63175739129</v>
      </c>
      <c r="U36" s="34">
        <v>443.04201978376199</v>
      </c>
      <c r="V36" s="34">
        <v>936.20964074743802</v>
      </c>
      <c r="W36" s="34">
        <v>1039.6049648455901</v>
      </c>
      <c r="X36" s="34">
        <v>289.86394520327502</v>
      </c>
      <c r="Y36" s="34">
        <v>386.89053381842803</v>
      </c>
      <c r="Z36" s="34">
        <v>1322.3493096667901</v>
      </c>
      <c r="AA36" s="34">
        <v>1214.91626750823</v>
      </c>
      <c r="AB36" s="34">
        <v>1057.6779309329199</v>
      </c>
      <c r="AC36" s="34">
        <v>14670.023954582901</v>
      </c>
      <c r="AD36" s="34">
        <v>76370.151698557995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388.27937376528899</v>
      </c>
      <c r="BH36" s="34">
        <v>106118.03492833837</v>
      </c>
    </row>
    <row r="37" spans="1:60" x14ac:dyDescent="0.2">
      <c r="A37" s="2" t="s">
        <v>99</v>
      </c>
      <c r="B37" s="2" t="s">
        <v>53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2551.87172339573</v>
      </c>
      <c r="S37" s="34">
        <v>892.66547655379895</v>
      </c>
      <c r="T37" s="34">
        <v>1225.8792495410401</v>
      </c>
      <c r="U37" s="34">
        <v>2524.5742412087302</v>
      </c>
      <c r="V37" s="34">
        <v>794.58318799259405</v>
      </c>
      <c r="W37" s="34">
        <v>1240.01207226468</v>
      </c>
      <c r="X37" s="34">
        <v>372.321034397186</v>
      </c>
      <c r="Y37" s="34">
        <v>644.87100908760794</v>
      </c>
      <c r="Z37" s="34">
        <v>2286.13483381059</v>
      </c>
      <c r="AA37" s="34">
        <v>242.29152449409901</v>
      </c>
      <c r="AB37" s="34">
        <v>2709.7259750575799</v>
      </c>
      <c r="AC37" s="34">
        <v>5565.4525278749898</v>
      </c>
      <c r="AD37" s="34">
        <v>6499.5577961524896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369.37579647444602</v>
      </c>
      <c r="BH37" s="34">
        <v>27919.316448305566</v>
      </c>
    </row>
    <row r="38" spans="1:60" x14ac:dyDescent="0.2">
      <c r="A38" s="2" t="s">
        <v>100</v>
      </c>
      <c r="B38" s="2" t="s">
        <v>54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66.866977371616997</v>
      </c>
      <c r="S38" s="34">
        <v>130.65008152823901</v>
      </c>
      <c r="T38" s="34">
        <v>903.01592210915601</v>
      </c>
      <c r="U38" s="34">
        <v>1444.72044830041</v>
      </c>
      <c r="V38" s="34">
        <v>969.99414896250005</v>
      </c>
      <c r="W38" s="34">
        <v>619.73645814843599</v>
      </c>
      <c r="X38" s="34">
        <v>314.41799613272502</v>
      </c>
      <c r="Y38" s="34">
        <v>603.26429033384397</v>
      </c>
      <c r="Z38" s="34">
        <v>1348.9075880975399</v>
      </c>
      <c r="AA38" s="34">
        <v>280.83291899596298</v>
      </c>
      <c r="AB38" s="34">
        <v>891.894067280282</v>
      </c>
      <c r="AC38" s="34">
        <v>7830.0473960606796</v>
      </c>
      <c r="AD38" s="34">
        <v>24684.212451160201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298.71971287848601</v>
      </c>
      <c r="BH38" s="34">
        <v>40387.280457360081</v>
      </c>
    </row>
    <row r="39" spans="1:60" x14ac:dyDescent="0.2">
      <c r="A39" s="2" t="s">
        <v>101</v>
      </c>
      <c r="B39" s="2" t="s">
        <v>55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4573.35930803468</v>
      </c>
      <c r="S39" s="34">
        <v>3298.0060744122202</v>
      </c>
      <c r="T39" s="34">
        <v>392.909523348672</v>
      </c>
      <c r="U39" s="34">
        <v>402.53021907764901</v>
      </c>
      <c r="V39" s="34">
        <v>736.28588386878005</v>
      </c>
      <c r="W39" s="34">
        <v>1644.94269007107</v>
      </c>
      <c r="X39" s="34">
        <v>289.81350371784202</v>
      </c>
      <c r="Y39" s="34">
        <v>707.49106525215802</v>
      </c>
      <c r="Z39" s="34">
        <v>930.823301475025</v>
      </c>
      <c r="AA39" s="34">
        <v>645.80110519424397</v>
      </c>
      <c r="AB39" s="34">
        <v>3432.0295883762801</v>
      </c>
      <c r="AC39" s="34">
        <v>6302.3913386815702</v>
      </c>
      <c r="AD39" s="34">
        <v>4210.9502572553401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226.34523337898901</v>
      </c>
      <c r="BH39" s="34">
        <v>27793.679092144521</v>
      </c>
    </row>
    <row r="40" spans="1:60" x14ac:dyDescent="0.2">
      <c r="A40" s="2" t="s">
        <v>102</v>
      </c>
      <c r="B40" s="2" t="s">
        <v>56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2107.8829612230102</v>
      </c>
      <c r="S40" s="34">
        <v>4985.61018396498</v>
      </c>
      <c r="T40" s="34">
        <v>3927.0947710703599</v>
      </c>
      <c r="U40" s="34">
        <v>1235.99659416585</v>
      </c>
      <c r="V40" s="34">
        <v>5161.21008509272</v>
      </c>
      <c r="W40" s="34">
        <v>4918.3857354093698</v>
      </c>
      <c r="X40" s="34">
        <v>1941.2081790929301</v>
      </c>
      <c r="Y40" s="34">
        <v>1907.0619334696401</v>
      </c>
      <c r="Z40" s="34">
        <v>3379.9145766268598</v>
      </c>
      <c r="AA40" s="34">
        <v>2109.95178071499</v>
      </c>
      <c r="AB40" s="34">
        <v>2279.62455727714</v>
      </c>
      <c r="AC40" s="34">
        <v>26527.058585579201</v>
      </c>
      <c r="AD40" s="34">
        <v>79607.302673909202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302.58429350927202</v>
      </c>
      <c r="BH40" s="34">
        <v>140390.88691110554</v>
      </c>
    </row>
    <row r="41" spans="1:60" x14ac:dyDescent="0.2">
      <c r="A41" s="2" t="s">
        <v>103</v>
      </c>
      <c r="B41" s="2" t="s">
        <v>57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6840.8527696352503</v>
      </c>
      <c r="AF41" s="34">
        <v>269.07656710101099</v>
      </c>
      <c r="AG41" s="34">
        <v>15320.567988983899</v>
      </c>
      <c r="AH41" s="34">
        <v>5712.9531321982004</v>
      </c>
      <c r="AI41" s="34">
        <v>15.136977145273599</v>
      </c>
      <c r="AJ41" s="34">
        <v>72.258814143587401</v>
      </c>
      <c r="AK41" s="34">
        <v>0</v>
      </c>
      <c r="AL41" s="34">
        <v>0</v>
      </c>
      <c r="AM41" s="34">
        <v>359.63404387682903</v>
      </c>
      <c r="AN41" s="34">
        <v>150.60950735495101</v>
      </c>
      <c r="AO41" s="34">
        <v>307.75387868183799</v>
      </c>
      <c r="AP41" s="34">
        <v>2704.2843823231101</v>
      </c>
      <c r="AQ41" s="34">
        <v>1448.6552450310801</v>
      </c>
      <c r="AR41" s="34">
        <v>1505.56650812354</v>
      </c>
      <c r="AS41" s="34">
        <v>82.317546732367902</v>
      </c>
      <c r="AT41" s="34">
        <v>274.97033118412202</v>
      </c>
      <c r="AU41" s="34">
        <v>64.125948917477899</v>
      </c>
      <c r="AV41" s="34">
        <v>1321.7310497234801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7910.1393977281996</v>
      </c>
      <c r="BD41" s="34">
        <v>4037.0513441611502</v>
      </c>
      <c r="BE41" s="34">
        <v>0</v>
      </c>
      <c r="BF41" s="34">
        <v>0</v>
      </c>
      <c r="BG41" s="34">
        <v>37.448716352079202</v>
      </c>
      <c r="BH41" s="34">
        <v>48435.13414939744</v>
      </c>
    </row>
    <row r="42" spans="1:60" x14ac:dyDescent="0.2">
      <c r="A42" s="2" t="s">
        <v>104</v>
      </c>
      <c r="B42" s="2" t="s">
        <v>58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3464.4161257492601</v>
      </c>
      <c r="AF42" s="34">
        <v>91.199936015041999</v>
      </c>
      <c r="AG42" s="34">
        <v>6807.5565745583699</v>
      </c>
      <c r="AH42" s="34">
        <v>3976.5389035245598</v>
      </c>
      <c r="AI42" s="34">
        <v>12.8717685124117</v>
      </c>
      <c r="AJ42" s="34">
        <v>0</v>
      </c>
      <c r="AK42" s="34">
        <v>0</v>
      </c>
      <c r="AL42" s="34">
        <v>0</v>
      </c>
      <c r="AM42" s="34">
        <v>171.14996603598701</v>
      </c>
      <c r="AN42" s="34">
        <v>63.743381093706297</v>
      </c>
      <c r="AO42" s="34">
        <v>141.4733843855</v>
      </c>
      <c r="AP42" s="34">
        <v>1269.49716658066</v>
      </c>
      <c r="AQ42" s="34">
        <v>677.04115711088298</v>
      </c>
      <c r="AR42" s="34">
        <v>705.11922559277696</v>
      </c>
      <c r="AS42" s="34">
        <v>39.063204705709502</v>
      </c>
      <c r="AT42" s="34">
        <v>128.693373080686</v>
      </c>
      <c r="AU42" s="34">
        <v>29.882942255553399</v>
      </c>
      <c r="AV42" s="34">
        <v>610.08598285966502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1644.60525535428</v>
      </c>
      <c r="BD42" s="34">
        <v>1243.91162926077</v>
      </c>
      <c r="BE42" s="34">
        <v>0</v>
      </c>
      <c r="BF42" s="34">
        <v>0</v>
      </c>
      <c r="BG42" s="34">
        <v>20.103771821962599</v>
      </c>
      <c r="BH42" s="34">
        <v>21096.953748497781</v>
      </c>
    </row>
    <row r="43" spans="1:60" x14ac:dyDescent="0.2">
      <c r="A43" s="2" t="s">
        <v>105</v>
      </c>
      <c r="B43" s="2" t="s">
        <v>59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2531.4255970428198</v>
      </c>
      <c r="AF43" s="34">
        <v>64.347980387804796</v>
      </c>
      <c r="AG43" s="34">
        <v>3512.4794177333501</v>
      </c>
      <c r="AH43" s="34">
        <v>18925.634259029001</v>
      </c>
      <c r="AI43" s="34">
        <v>0</v>
      </c>
      <c r="AJ43" s="34">
        <v>8.8029117202066303</v>
      </c>
      <c r="AK43" s="34">
        <v>0</v>
      </c>
      <c r="AL43" s="34">
        <v>0</v>
      </c>
      <c r="AM43" s="34">
        <v>153.38978619453201</v>
      </c>
      <c r="AN43" s="34">
        <v>57.6980668532754</v>
      </c>
      <c r="AO43" s="34">
        <v>120.294203913559</v>
      </c>
      <c r="AP43" s="34">
        <v>1172.43861840772</v>
      </c>
      <c r="AQ43" s="34">
        <v>624.45716397931005</v>
      </c>
      <c r="AR43" s="34">
        <v>641.52691543970002</v>
      </c>
      <c r="AS43" s="34">
        <v>34.028785753634097</v>
      </c>
      <c r="AT43" s="34">
        <v>112.218627007387</v>
      </c>
      <c r="AU43" s="34">
        <v>26.244745639064099</v>
      </c>
      <c r="AV43" s="34">
        <v>553.12324214661896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1101.7057995431401</v>
      </c>
      <c r="BD43" s="34">
        <v>3427.9642581795601</v>
      </c>
      <c r="BE43" s="34">
        <v>0</v>
      </c>
      <c r="BF43" s="34">
        <v>0</v>
      </c>
      <c r="BG43" s="34">
        <v>16.211295953192899</v>
      </c>
      <c r="BH43" s="34">
        <v>33083.991674923876</v>
      </c>
    </row>
    <row r="44" spans="1:60" x14ac:dyDescent="0.2">
      <c r="A44" s="2" t="s">
        <v>106</v>
      </c>
      <c r="B44" s="2" t="s">
        <v>60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9889.8663443398691</v>
      </c>
      <c r="AF44" s="34">
        <v>311.94839735023402</v>
      </c>
      <c r="AG44" s="34">
        <v>33545.546073480502</v>
      </c>
      <c r="AH44" s="34">
        <v>13277.7596734085</v>
      </c>
      <c r="AI44" s="34">
        <v>42.497361252388302</v>
      </c>
      <c r="AJ44" s="34">
        <v>34.003392342629802</v>
      </c>
      <c r="AK44" s="34">
        <v>0</v>
      </c>
      <c r="AL44" s="34">
        <v>0</v>
      </c>
      <c r="AM44" s="34">
        <v>47.476121394105199</v>
      </c>
      <c r="AN44" s="34">
        <v>14.716321437129</v>
      </c>
      <c r="AO44" s="34">
        <v>40.344621218826603</v>
      </c>
      <c r="AP44" s="34">
        <v>678.30945958209804</v>
      </c>
      <c r="AQ44" s="34">
        <v>378.22802499400802</v>
      </c>
      <c r="AR44" s="34">
        <v>386.35797132166402</v>
      </c>
      <c r="AS44" s="34">
        <v>9.6221464494688895</v>
      </c>
      <c r="AT44" s="34">
        <v>48.556758018825498</v>
      </c>
      <c r="AU44" s="34">
        <v>8.0879637718142696</v>
      </c>
      <c r="AV44" s="34">
        <v>315.48555610516797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6577.5395939732198</v>
      </c>
      <c r="BD44" s="34">
        <v>5111.33231680271</v>
      </c>
      <c r="BE44" s="34">
        <v>0</v>
      </c>
      <c r="BF44" s="34">
        <v>0</v>
      </c>
      <c r="BG44" s="34">
        <v>22.879263685172301</v>
      </c>
      <c r="BH44" s="34">
        <v>70740.557360928346</v>
      </c>
    </row>
    <row r="45" spans="1:60" x14ac:dyDescent="0.2">
      <c r="A45" s="2" t="s">
        <v>107</v>
      </c>
      <c r="B45" s="2" t="s">
        <v>61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9395.8942424626803</v>
      </c>
      <c r="AF45" s="34">
        <v>185.22155742530001</v>
      </c>
      <c r="AG45" s="34">
        <v>18542.816101657201</v>
      </c>
      <c r="AH45" s="34">
        <v>12211.4931752804</v>
      </c>
      <c r="AI45" s="34">
        <v>27.5638190557789</v>
      </c>
      <c r="AJ45" s="34">
        <v>0</v>
      </c>
      <c r="AK45" s="34">
        <v>43.479995405611199</v>
      </c>
      <c r="AL45" s="34">
        <v>0</v>
      </c>
      <c r="AM45" s="34">
        <v>24.175976920891902</v>
      </c>
      <c r="AN45" s="34">
        <v>5.2791635832839301</v>
      </c>
      <c r="AO45" s="34">
        <v>20.2331772139866</v>
      </c>
      <c r="AP45" s="34">
        <v>401.455955720703</v>
      </c>
      <c r="AQ45" s="34">
        <v>215.07211520340601</v>
      </c>
      <c r="AR45" s="34">
        <v>221.40650539543901</v>
      </c>
      <c r="AS45" s="34">
        <v>4.8775090767906297</v>
      </c>
      <c r="AT45" s="34">
        <v>27.8591350592976</v>
      </c>
      <c r="AU45" s="34">
        <v>4.3878549392228798</v>
      </c>
      <c r="AV45" s="34">
        <v>181.69877995070101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1670.56299465344</v>
      </c>
      <c r="BD45" s="34">
        <v>6886.7855420146998</v>
      </c>
      <c r="BE45" s="34">
        <v>0</v>
      </c>
      <c r="BF45" s="34">
        <v>0</v>
      </c>
      <c r="BG45" s="34">
        <v>9.8425764232158297</v>
      </c>
      <c r="BH45" s="34">
        <v>50080.106177442074</v>
      </c>
    </row>
    <row r="46" spans="1:60" x14ac:dyDescent="0.2">
      <c r="A46" s="2" t="s">
        <v>108</v>
      </c>
      <c r="B46" s="2" t="s">
        <v>62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11125.478806438399</v>
      </c>
      <c r="AF46" s="34">
        <v>248.738469642892</v>
      </c>
      <c r="AG46" s="34">
        <v>15983.646304120201</v>
      </c>
      <c r="AH46" s="34">
        <v>51127.762860024697</v>
      </c>
      <c r="AI46" s="34">
        <v>24.948685088304899</v>
      </c>
      <c r="AJ46" s="34">
        <v>259.17694558239799</v>
      </c>
      <c r="AK46" s="34">
        <v>0</v>
      </c>
      <c r="AL46" s="34">
        <v>0</v>
      </c>
      <c r="AM46" s="34">
        <v>36.072642729768098</v>
      </c>
      <c r="AN46" s="34">
        <v>7.7233053773269003</v>
      </c>
      <c r="AO46" s="34">
        <v>25.8285697670171</v>
      </c>
      <c r="AP46" s="34">
        <v>637.70001889909304</v>
      </c>
      <c r="AQ46" s="34">
        <v>344.01586491742302</v>
      </c>
      <c r="AR46" s="34">
        <v>312.68338267366101</v>
      </c>
      <c r="AS46" s="34">
        <v>6.1652552736956698</v>
      </c>
      <c r="AT46" s="34">
        <v>40.588963723525097</v>
      </c>
      <c r="AU46" s="34">
        <v>5.5533969935593399</v>
      </c>
      <c r="AV46" s="34">
        <v>287.74395947803902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1838.73173518207</v>
      </c>
      <c r="BD46" s="34">
        <v>7395.9670681217904</v>
      </c>
      <c r="BE46" s="34">
        <v>0</v>
      </c>
      <c r="BF46" s="34">
        <v>0</v>
      </c>
      <c r="BG46" s="34">
        <v>33.491029988241202</v>
      </c>
      <c r="BH46" s="34">
        <v>89742.017264022114</v>
      </c>
    </row>
    <row r="47" spans="1:60" x14ac:dyDescent="0.2">
      <c r="A47" s="2" t="s">
        <v>109</v>
      </c>
      <c r="B47" s="2" t="s">
        <v>63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1625.7279817864601</v>
      </c>
      <c r="AF47" s="34">
        <v>86.681779764139506</v>
      </c>
      <c r="AG47" s="34">
        <v>31.9729531430484</v>
      </c>
      <c r="AH47" s="34">
        <v>79.053610991563602</v>
      </c>
      <c r="AI47" s="34">
        <v>16659.492030578702</v>
      </c>
      <c r="AJ47" s="34">
        <v>9277.9217871673809</v>
      </c>
      <c r="AK47" s="34">
        <v>8.2242300464494509</v>
      </c>
      <c r="AL47" s="34">
        <v>85.276135468065903</v>
      </c>
      <c r="AM47" s="34">
        <v>74.360389233111206</v>
      </c>
      <c r="AN47" s="34">
        <v>30.519146608521901</v>
      </c>
      <c r="AO47" s="34">
        <v>60.263780885137201</v>
      </c>
      <c r="AP47" s="34">
        <v>532.33089717094595</v>
      </c>
      <c r="AQ47" s="34">
        <v>283.43681011249203</v>
      </c>
      <c r="AR47" s="34">
        <v>293.08118921986801</v>
      </c>
      <c r="AS47" s="34">
        <v>15.973180796490601</v>
      </c>
      <c r="AT47" s="34">
        <v>53.420010710549903</v>
      </c>
      <c r="AU47" s="34">
        <v>12.586510247814701</v>
      </c>
      <c r="AV47" s="34">
        <v>256.78286510727901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2631.9372206124799</v>
      </c>
      <c r="BD47" s="34">
        <v>4232.0693269121002</v>
      </c>
      <c r="BE47" s="34">
        <v>0</v>
      </c>
      <c r="BF47" s="34">
        <v>0</v>
      </c>
      <c r="BG47" s="34">
        <v>9.0216622947300493</v>
      </c>
      <c r="BH47" s="34">
        <v>36340.133498857336</v>
      </c>
    </row>
    <row r="48" spans="1:60" x14ac:dyDescent="0.2">
      <c r="A48" s="2" t="s">
        <v>110</v>
      </c>
      <c r="B48" s="2" t="s">
        <v>64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6054.2058506820804</v>
      </c>
      <c r="AF48" s="34">
        <v>155.93579738793699</v>
      </c>
      <c r="AG48" s="34">
        <v>97.608482551683593</v>
      </c>
      <c r="AH48" s="34">
        <v>103.178911074255</v>
      </c>
      <c r="AI48" s="34">
        <v>10354.049945413401</v>
      </c>
      <c r="AJ48" s="34">
        <v>29924.171328736898</v>
      </c>
      <c r="AK48" s="34">
        <v>37.622909200510698</v>
      </c>
      <c r="AL48" s="34">
        <v>136.73059526151701</v>
      </c>
      <c r="AM48" s="34">
        <v>17.760549398808401</v>
      </c>
      <c r="AN48" s="34">
        <v>4.9670678322035799</v>
      </c>
      <c r="AO48" s="34">
        <v>13.4256379810725</v>
      </c>
      <c r="AP48" s="34">
        <v>250.59491811536401</v>
      </c>
      <c r="AQ48" s="34">
        <v>132.68189523250999</v>
      </c>
      <c r="AR48" s="34">
        <v>127.925881227704</v>
      </c>
      <c r="AS48" s="34">
        <v>3.6179553471122499</v>
      </c>
      <c r="AT48" s="34">
        <v>16.9734609772601</v>
      </c>
      <c r="AU48" s="34">
        <v>3.11106797501313</v>
      </c>
      <c r="AV48" s="34">
        <v>111.16027296892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1121.9907450564201</v>
      </c>
      <c r="BD48" s="34">
        <v>6747.5967631896401</v>
      </c>
      <c r="BE48" s="34">
        <v>0</v>
      </c>
      <c r="BF48" s="34">
        <v>0</v>
      </c>
      <c r="BG48" s="34">
        <v>10.206323822861499</v>
      </c>
      <c r="BH48" s="34">
        <v>55425.516359433168</v>
      </c>
    </row>
    <row r="49" spans="1:60" x14ac:dyDescent="0.2">
      <c r="A49" s="2" t="s">
        <v>111</v>
      </c>
      <c r="B49" s="2" t="s">
        <v>65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4530.3217276756404</v>
      </c>
      <c r="AF49" s="34">
        <v>197.22719994530701</v>
      </c>
      <c r="AG49" s="34">
        <v>30.273158553693001</v>
      </c>
      <c r="AH49" s="34">
        <v>0</v>
      </c>
      <c r="AI49" s="34">
        <v>0</v>
      </c>
      <c r="AJ49" s="34">
        <v>56.542294973902997</v>
      </c>
      <c r="AK49" s="34">
        <v>6299.4333665034101</v>
      </c>
      <c r="AL49" s="34">
        <v>12566.6263639548</v>
      </c>
      <c r="AM49" s="34">
        <v>61.175326819798897</v>
      </c>
      <c r="AN49" s="34">
        <v>24.962942392574899</v>
      </c>
      <c r="AO49" s="34">
        <v>49.159216027218399</v>
      </c>
      <c r="AP49" s="34">
        <v>411.11078072626401</v>
      </c>
      <c r="AQ49" s="34">
        <v>220.07176220901499</v>
      </c>
      <c r="AR49" s="34">
        <v>229.22188524643801</v>
      </c>
      <c r="AS49" s="34">
        <v>13.504133646967199</v>
      </c>
      <c r="AT49" s="34">
        <v>42.291242726017501</v>
      </c>
      <c r="AU49" s="34">
        <v>10.015037869989399</v>
      </c>
      <c r="AV49" s="34">
        <v>198.29236357696499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1398.6074149352701</v>
      </c>
      <c r="BD49" s="34">
        <v>12099.771447328099</v>
      </c>
      <c r="BE49" s="34">
        <v>0</v>
      </c>
      <c r="BF49" s="34">
        <v>0</v>
      </c>
      <c r="BG49" s="34">
        <v>14.8259557927963</v>
      </c>
      <c r="BH49" s="34">
        <v>38453.433620904172</v>
      </c>
    </row>
    <row r="50" spans="1:60" x14ac:dyDescent="0.2">
      <c r="A50" s="2" t="s">
        <v>112</v>
      </c>
      <c r="B50" s="2" t="s">
        <v>66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33996.602115428599</v>
      </c>
      <c r="AF50" s="34">
        <v>1603.7066188869401</v>
      </c>
      <c r="AG50" s="34">
        <v>127.626426463691</v>
      </c>
      <c r="AH50" s="34">
        <v>0</v>
      </c>
      <c r="AI50" s="34">
        <v>25.911700442769401</v>
      </c>
      <c r="AJ50" s="34">
        <v>153.733537369164</v>
      </c>
      <c r="AK50" s="34">
        <v>20956.413170223601</v>
      </c>
      <c r="AL50" s="34">
        <v>127008.05803458601</v>
      </c>
      <c r="AM50" s="34">
        <v>77.495238831648507</v>
      </c>
      <c r="AN50" s="34">
        <v>26.584642771489701</v>
      </c>
      <c r="AO50" s="34">
        <v>68.202867433741204</v>
      </c>
      <c r="AP50" s="34">
        <v>868.28002268000296</v>
      </c>
      <c r="AQ50" s="34">
        <v>463.95816526699201</v>
      </c>
      <c r="AR50" s="34">
        <v>474.71119390557101</v>
      </c>
      <c r="AS50" s="34">
        <v>17.294971976311398</v>
      </c>
      <c r="AT50" s="34">
        <v>72.683826528288606</v>
      </c>
      <c r="AU50" s="34">
        <v>14.3110941319001</v>
      </c>
      <c r="AV50" s="34">
        <v>391.75490004123401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3969.2240578204401</v>
      </c>
      <c r="BD50" s="34">
        <v>59846.2536007456</v>
      </c>
      <c r="BE50" s="34">
        <v>0</v>
      </c>
      <c r="BF50" s="34">
        <v>0</v>
      </c>
      <c r="BG50" s="34">
        <v>85.938214623986596</v>
      </c>
      <c r="BH50" s="34">
        <v>250248.744400158</v>
      </c>
    </row>
    <row r="51" spans="1:60" x14ac:dyDescent="0.2">
      <c r="A51" s="2" t="s">
        <v>113</v>
      </c>
      <c r="B51" s="2" t="s">
        <v>67</v>
      </c>
      <c r="C51" s="34">
        <v>3036.3146316211278</v>
      </c>
      <c r="D51" s="34">
        <v>1923.7912270670408</v>
      </c>
      <c r="E51" s="34">
        <v>3580.5513916782693</v>
      </c>
      <c r="F51" s="34">
        <v>2581.01383108142</v>
      </c>
      <c r="G51" s="34">
        <v>6314.2841449441803</v>
      </c>
      <c r="H51" s="34">
        <v>3705.8609595788203</v>
      </c>
      <c r="I51" s="34">
        <v>6246.8863334200305</v>
      </c>
      <c r="J51" s="34">
        <v>5895.1455702092499</v>
      </c>
      <c r="K51" s="34">
        <v>8609.8051279462888</v>
      </c>
      <c r="L51" s="34">
        <v>2153.5625716459276</v>
      </c>
      <c r="M51" s="34">
        <v>2568.7378007253001</v>
      </c>
      <c r="N51" s="34">
        <v>13815.692811487821</v>
      </c>
      <c r="O51" s="34">
        <v>27266.321305423149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87697.967706828611</v>
      </c>
    </row>
    <row r="52" spans="1:60" x14ac:dyDescent="0.2">
      <c r="A52" s="2" t="s">
        <v>114</v>
      </c>
      <c r="B52" s="2" t="s">
        <v>68</v>
      </c>
      <c r="C52" s="34">
        <v>223.27213395821701</v>
      </c>
      <c r="D52" s="34">
        <v>0.65185274651493996</v>
      </c>
      <c r="E52" s="34">
        <v>823.54289133429802</v>
      </c>
      <c r="F52" s="34">
        <v>1703.70141038929</v>
      </c>
      <c r="G52" s="34">
        <v>1022.41241204775</v>
      </c>
      <c r="H52" s="34">
        <v>450.91320626112503</v>
      </c>
      <c r="I52" s="34">
        <v>1063.3009907997</v>
      </c>
      <c r="J52" s="34">
        <v>1166.5758626275799</v>
      </c>
      <c r="K52" s="34">
        <v>1856.6392704847899</v>
      </c>
      <c r="L52" s="34">
        <v>0</v>
      </c>
      <c r="M52" s="34">
        <v>0</v>
      </c>
      <c r="N52" s="34">
        <v>0</v>
      </c>
      <c r="O52" s="34">
        <v>0.17888977387358099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8311.1889204231393</v>
      </c>
    </row>
    <row r="53" spans="1:60" x14ac:dyDescent="0.2">
      <c r="A53" s="2" t="s">
        <v>115</v>
      </c>
      <c r="B53" s="2" t="s">
        <v>69</v>
      </c>
      <c r="C53" s="34">
        <v>0</v>
      </c>
      <c r="D53" s="34">
        <v>0</v>
      </c>
      <c r="E53" s="34">
        <v>5623.2342330941001</v>
      </c>
      <c r="F53" s="34">
        <v>0</v>
      </c>
      <c r="G53" s="34">
        <v>17641.8136900547</v>
      </c>
      <c r="H53" s="34">
        <v>1.52137775017703</v>
      </c>
      <c r="I53" s="34">
        <v>47.119297704248403</v>
      </c>
      <c r="J53" s="34">
        <v>830.84184595255294</v>
      </c>
      <c r="K53" s="34">
        <v>132.46478919013899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24276.995233745918</v>
      </c>
    </row>
    <row r="54" spans="1:60" x14ac:dyDescent="0.2">
      <c r="A54" s="2" t="s">
        <v>116</v>
      </c>
      <c r="B54" s="2" t="s">
        <v>70</v>
      </c>
      <c r="C54" s="34">
        <v>-43.483755307670698</v>
      </c>
      <c r="D54" s="34">
        <v>-2.4020786551841602</v>
      </c>
      <c r="E54" s="34">
        <v>-812.57666460608402</v>
      </c>
      <c r="F54" s="34">
        <v>-157.37704200921999</v>
      </c>
      <c r="G54" s="34">
        <v>-1016.67727581293</v>
      </c>
      <c r="H54" s="34">
        <v>-55.542720529732499</v>
      </c>
      <c r="I54" s="34">
        <v>-198.73713313393699</v>
      </c>
      <c r="J54" s="34">
        <v>-252.83202986375201</v>
      </c>
      <c r="K54" s="34">
        <v>-347.267021564586</v>
      </c>
      <c r="L54" s="34">
        <v>-56.782481410271402</v>
      </c>
      <c r="M54" s="34">
        <v>-151.63369921668701</v>
      </c>
      <c r="N54" s="34">
        <v>-99.967346343182797</v>
      </c>
      <c r="O54" s="34">
        <v>-695.67427461936302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-3890.9535230726005</v>
      </c>
    </row>
    <row r="55" spans="1:60" x14ac:dyDescent="0.2">
      <c r="A55" s="2" t="s">
        <v>117</v>
      </c>
      <c r="B55" s="2" t="s">
        <v>71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">
        <v>-2563.1472314124831</v>
      </c>
      <c r="S55" s="3">
        <v>-4480.6224747245024</v>
      </c>
      <c r="T55" s="3">
        <v>-440.71832036884939</v>
      </c>
      <c r="U55" s="3">
        <v>-386.09453574066902</v>
      </c>
      <c r="V55" s="3">
        <v>-1026.3879180085019</v>
      </c>
      <c r="W55" s="3">
        <v>-1704.0182032026935</v>
      </c>
      <c r="X55" s="3">
        <v>-341.25984406852501</v>
      </c>
      <c r="Y55" s="3">
        <v>-2469.8545834387796</v>
      </c>
      <c r="Z55" s="3">
        <v>-921.28933689649796</v>
      </c>
      <c r="AA55" s="3">
        <v>140.06571181391553</v>
      </c>
      <c r="AB55" s="3">
        <v>-382.79586566591092</v>
      </c>
      <c r="AC55" s="3">
        <v>-3223.5483777380005</v>
      </c>
      <c r="AD55" s="3">
        <v>2506.8409910949381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-15292.82998835656</v>
      </c>
    </row>
    <row r="56" spans="1:60" x14ac:dyDescent="0.2">
      <c r="A56" s="2" t="s">
        <v>118</v>
      </c>
      <c r="B56" s="2" t="s">
        <v>72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1665.42338027913</v>
      </c>
      <c r="AN56" s="34">
        <v>902.35351416501305</v>
      </c>
      <c r="AO56" s="34">
        <v>3054.4193531177798</v>
      </c>
      <c r="AP56" s="34">
        <v>3525.3451326711102</v>
      </c>
      <c r="AQ56" s="34">
        <v>3159.5462580889698</v>
      </c>
      <c r="AR56" s="34">
        <v>9600.7973397321493</v>
      </c>
      <c r="AS56" s="34">
        <v>2808.5150203940998</v>
      </c>
      <c r="AT56" s="34">
        <v>6856.82031176075</v>
      </c>
      <c r="AU56" s="34">
        <v>4565.7046579139796</v>
      </c>
      <c r="AV56" s="34">
        <v>50296.833621986501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33074.597599646302</v>
      </c>
      <c r="BE56" s="34">
        <v>0</v>
      </c>
      <c r="BF56" s="34">
        <v>0</v>
      </c>
      <c r="BG56" s="34">
        <v>0</v>
      </c>
      <c r="BH56" s="34">
        <v>119510.35618975578</v>
      </c>
    </row>
    <row r="57" spans="1:60" x14ac:dyDescent="0.2">
      <c r="A57" s="2" t="s">
        <v>119</v>
      </c>
      <c r="B57" s="2" t="s">
        <v>73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310.87929697603698</v>
      </c>
      <c r="AN57" s="34">
        <v>115.70303297462399</v>
      </c>
      <c r="AO57" s="34">
        <v>161.96595857925999</v>
      </c>
      <c r="AP57" s="34">
        <v>299.00229747621501</v>
      </c>
      <c r="AQ57" s="34">
        <v>161.24179787835499</v>
      </c>
      <c r="AR57" s="34">
        <v>219.05167377577601</v>
      </c>
      <c r="AS57" s="34">
        <v>138.42946810062799</v>
      </c>
      <c r="AT57" s="34">
        <v>162.099069786239</v>
      </c>
      <c r="AU57" s="34">
        <v>92.732468671954805</v>
      </c>
      <c r="AV57" s="34">
        <v>208.593234870245</v>
      </c>
      <c r="AW57" s="34">
        <v>87697.967706828596</v>
      </c>
      <c r="AX57" s="34">
        <v>8311.1889204231302</v>
      </c>
      <c r="AY57" s="34">
        <v>24276.9952337459</v>
      </c>
      <c r="AZ57" s="34">
        <v>-3890.9535230726001</v>
      </c>
      <c r="BA57" s="34">
        <v>-15292.82998835656</v>
      </c>
      <c r="BB57" s="34">
        <v>119510.356189756</v>
      </c>
      <c r="BC57" s="34">
        <v>0</v>
      </c>
      <c r="BD57" s="34">
        <v>9653.6883489447391</v>
      </c>
      <c r="BE57" s="34">
        <v>0</v>
      </c>
      <c r="BF57" s="34">
        <v>0</v>
      </c>
      <c r="BG57" s="34">
        <v>480.84365809098603</v>
      </c>
      <c r="BH57" s="34">
        <v>232616.95484544951</v>
      </c>
    </row>
    <row r="58" spans="1:60" x14ac:dyDescent="0.2">
      <c r="A58" s="2" t="s">
        <v>120</v>
      </c>
      <c r="B58" s="2" t="s">
        <v>74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140821.36349025101</v>
      </c>
      <c r="AF58" s="34">
        <v>172.89049964929501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53001.298701743101</v>
      </c>
      <c r="BD58" s="34">
        <v>140027.93842135801</v>
      </c>
      <c r="BE58" s="34">
        <v>0</v>
      </c>
      <c r="BF58" s="34">
        <v>0</v>
      </c>
      <c r="BG58" s="34">
        <v>0</v>
      </c>
      <c r="BH58" s="34">
        <v>334023.49111300142</v>
      </c>
    </row>
    <row r="59" spans="1:60" x14ac:dyDescent="0.2">
      <c r="A59" s="2" t="s">
        <v>121</v>
      </c>
      <c r="B59" s="2" t="s">
        <v>75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119527.96058284301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164.047463285687</v>
      </c>
      <c r="AN59" s="34">
        <v>57.457082028854998</v>
      </c>
      <c r="AO59" s="34">
        <v>271.35118624079598</v>
      </c>
      <c r="AP59" s="34">
        <v>292.40106353686099</v>
      </c>
      <c r="AQ59" s="34">
        <v>333.18240887307297</v>
      </c>
      <c r="AR59" s="34">
        <v>965.29014632938197</v>
      </c>
      <c r="AS59" s="34">
        <v>275.26139377035702</v>
      </c>
      <c r="AT59" s="34">
        <v>667.56292917073802</v>
      </c>
      <c r="AU59" s="34">
        <v>403.16960495587398</v>
      </c>
      <c r="AV59" s="34">
        <v>3499.3795212135101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-20286.355514708499</v>
      </c>
      <c r="BD59" s="34">
        <v>40158.561356523802</v>
      </c>
      <c r="BE59" s="34">
        <v>0</v>
      </c>
      <c r="BF59" s="34">
        <v>0</v>
      </c>
      <c r="BG59" s="34">
        <v>1191.7530469378701</v>
      </c>
      <c r="BH59" s="34">
        <v>147521.0222710013</v>
      </c>
    </row>
    <row r="60" spans="1:60" x14ac:dyDescent="0.2">
      <c r="A60" s="2" t="s">
        <v>122</v>
      </c>
      <c r="B60" s="2" t="s">
        <v>76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7084.5730033159098</v>
      </c>
      <c r="BF60" s="34">
        <v>0</v>
      </c>
      <c r="BG60" s="34">
        <v>0</v>
      </c>
      <c r="BH60" s="34">
        <v>7084.5730033159098</v>
      </c>
    </row>
    <row r="61" spans="1:60" x14ac:dyDescent="0.2">
      <c r="A61" s="2" t="s">
        <v>14</v>
      </c>
      <c r="B61" s="2" t="s">
        <v>77</v>
      </c>
      <c r="C61" s="34">
        <v>3297.0780489711301</v>
      </c>
      <c r="D61" s="34">
        <v>30075.545793581299</v>
      </c>
      <c r="E61" s="34">
        <v>8061.8285387836904</v>
      </c>
      <c r="F61" s="34">
        <v>7436.6738567136599</v>
      </c>
      <c r="G61" s="34">
        <v>27589.4847528961</v>
      </c>
      <c r="H61" s="34">
        <v>14542.232638318899</v>
      </c>
      <c r="I61" s="34">
        <v>31347.1227808855</v>
      </c>
      <c r="J61" s="34">
        <v>31814.8215915697</v>
      </c>
      <c r="K61" s="34">
        <v>36463.873833167898</v>
      </c>
      <c r="L61" s="34">
        <v>9.9328763243034501</v>
      </c>
      <c r="M61" s="34">
        <v>228.53588354208901</v>
      </c>
      <c r="N61" s="34">
        <v>21238.7442359858</v>
      </c>
      <c r="O61" s="34">
        <v>16853.169636721999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35392.317307299098</v>
      </c>
      <c r="AF61" s="34">
        <v>69.155959361141001</v>
      </c>
      <c r="AG61" s="34">
        <v>1151.7593096021001</v>
      </c>
      <c r="AH61" s="34">
        <v>703.66040280718596</v>
      </c>
      <c r="AI61" s="34">
        <v>756.84416081653899</v>
      </c>
      <c r="AJ61" s="34">
        <v>600.66944532381603</v>
      </c>
      <c r="AK61" s="34">
        <v>448.50542076491502</v>
      </c>
      <c r="AL61" s="34">
        <v>594.195781834321</v>
      </c>
      <c r="AM61" s="34">
        <v>10.0038439247875</v>
      </c>
      <c r="AN61" s="34">
        <v>4.4908540897742704</v>
      </c>
      <c r="AO61" s="34">
        <v>6.4988716819941503</v>
      </c>
      <c r="AP61" s="34">
        <v>37.620398488840102</v>
      </c>
      <c r="AQ61" s="34">
        <v>20.116606789693702</v>
      </c>
      <c r="AR61" s="34">
        <v>21.548499185672899</v>
      </c>
      <c r="AS61" s="34">
        <v>2.0832205555386998</v>
      </c>
      <c r="AT61" s="34">
        <v>4.3881273137139898</v>
      </c>
      <c r="AU61" s="34">
        <v>1.5786599311795899</v>
      </c>
      <c r="AV61" s="34">
        <v>19.676165978365901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6990.2491984773296</v>
      </c>
      <c r="BD61" s="34">
        <v>80.002089813299804</v>
      </c>
      <c r="BE61" s="34">
        <v>0</v>
      </c>
      <c r="BF61" s="34">
        <v>0</v>
      </c>
      <c r="BG61" s="34">
        <v>27339.995280805899</v>
      </c>
      <c r="BH61" s="34">
        <v>303214.40407230717</v>
      </c>
    </row>
    <row r="62" spans="1:60" x14ac:dyDescent="0.2">
      <c r="A62" s="2" t="s">
        <v>123</v>
      </c>
      <c r="B62" s="2" t="s">
        <v>78</v>
      </c>
      <c r="C62" s="34">
        <v>77044.678781631985</v>
      </c>
      <c r="D62" s="34">
        <v>147793.0610512261</v>
      </c>
      <c r="E62" s="34">
        <v>165668.20683405254</v>
      </c>
      <c r="F62" s="34">
        <v>64524.544748011846</v>
      </c>
      <c r="G62" s="34">
        <v>229933.44035110221</v>
      </c>
      <c r="H62" s="34">
        <v>148314.66125972712</v>
      </c>
      <c r="I62" s="34">
        <v>84647.511973109256</v>
      </c>
      <c r="J62" s="34">
        <v>130390.31189164543</v>
      </c>
      <c r="K62" s="34">
        <v>181118.30488789652</v>
      </c>
      <c r="L62" s="34">
        <v>46968.601503978556</v>
      </c>
      <c r="M62" s="34">
        <v>95572.058146306066</v>
      </c>
      <c r="N62" s="34">
        <v>401681.49389803852</v>
      </c>
      <c r="O62" s="34">
        <v>656642.31466134067</v>
      </c>
      <c r="P62" s="34">
        <v>186299.13745484201</v>
      </c>
      <c r="Q62" s="34">
        <v>19837.507255459899</v>
      </c>
      <c r="R62" s="34">
        <v>63965.653386697639</v>
      </c>
      <c r="S62" s="34">
        <v>115738.61235073389</v>
      </c>
      <c r="T62" s="34">
        <v>104731.36392257926</v>
      </c>
      <c r="U62" s="34">
        <v>34342.480688424788</v>
      </c>
      <c r="V62" s="34">
        <v>152176.58682040413</v>
      </c>
      <c r="W62" s="34">
        <v>123377.3140150063</v>
      </c>
      <c r="X62" s="34">
        <v>29902.895288924945</v>
      </c>
      <c r="Y62" s="34">
        <v>78149.909120471726</v>
      </c>
      <c r="Z62" s="34">
        <v>100034.56629499992</v>
      </c>
      <c r="AA62" s="34">
        <v>45950.925474662683</v>
      </c>
      <c r="AB62" s="34">
        <v>88494.683515230237</v>
      </c>
      <c r="AC62" s="34">
        <v>359760.47651512019</v>
      </c>
      <c r="AD62" s="34">
        <v>582182.83507912199</v>
      </c>
      <c r="AE62" s="34">
        <v>385196.43294163421</v>
      </c>
      <c r="AF62" s="34">
        <v>3456.1307629170437</v>
      </c>
      <c r="AG62" s="34">
        <v>95151.852790847726</v>
      </c>
      <c r="AH62" s="34">
        <v>106118.03492833837</v>
      </c>
      <c r="AI62" s="34">
        <v>27919.316448305566</v>
      </c>
      <c r="AJ62" s="34">
        <v>40387.280457359986</v>
      </c>
      <c r="AK62" s="34">
        <v>27793.679092144499</v>
      </c>
      <c r="AL62" s="34">
        <v>140390.8869111047</v>
      </c>
      <c r="AM62" s="34">
        <v>48435.134149397447</v>
      </c>
      <c r="AN62" s="34">
        <v>21096.953748497803</v>
      </c>
      <c r="AO62" s="34">
        <v>33083.991674923767</v>
      </c>
      <c r="AP62" s="34">
        <v>70740.557360928389</v>
      </c>
      <c r="AQ62" s="34">
        <v>50080.106177442001</v>
      </c>
      <c r="AR62" s="34">
        <v>89742.017264022405</v>
      </c>
      <c r="AS62" s="34">
        <v>36340.133498857344</v>
      </c>
      <c r="AT62" s="34">
        <v>55425.516359433066</v>
      </c>
      <c r="AU62" s="34">
        <v>38453.433620904238</v>
      </c>
      <c r="AV62" s="34">
        <v>250248.74440015788</v>
      </c>
      <c r="AW62" s="34">
        <v>87697.967706828596</v>
      </c>
      <c r="AX62" s="34">
        <v>8311.1889204231302</v>
      </c>
      <c r="AY62" s="34">
        <v>24276.9952337459</v>
      </c>
      <c r="AZ62" s="34">
        <v>-3890.9535230726001</v>
      </c>
      <c r="BA62" s="34">
        <v>-15292.82998835656</v>
      </c>
      <c r="BB62" s="34">
        <v>119510.356189756</v>
      </c>
      <c r="BC62" s="34">
        <v>232616.95484544997</v>
      </c>
      <c r="BD62" s="34">
        <v>334023.49111300224</v>
      </c>
      <c r="BE62" s="34">
        <v>147521.02227100095</v>
      </c>
      <c r="BF62" s="34">
        <v>7084.5730033159052</v>
      </c>
      <c r="BG62" s="34">
        <v>303214.40407230757</v>
      </c>
      <c r="BH62" s="34">
        <v>7309331.1904043099</v>
      </c>
    </row>
    <row r="63" spans="1:60" x14ac:dyDescent="0.2">
      <c r="B63" s="3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 t="s">
        <v>124</v>
      </c>
      <c r="BH63" s="3"/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AV52"/>
  <sheetViews>
    <sheetView zoomScale="75" workbookViewId="0">
      <pane xSplit="2" ySplit="6" topLeftCell="C7" activePane="bottomRight" state="frozen"/>
      <selection pane="topRight" activeCell="B1" sqref="B1"/>
      <selection pane="bottomLeft" activeCell="A5" sqref="A5"/>
      <selection pane="bottomRight" activeCell="C7" sqref="C7"/>
    </sheetView>
  </sheetViews>
  <sheetFormatPr defaultRowHeight="12.75" x14ac:dyDescent="0.2"/>
  <cols>
    <col min="1" max="1" width="28" style="2" customWidth="1"/>
    <col min="2" max="2" width="16.42578125" style="2" customWidth="1"/>
    <col min="3" max="3" width="10.42578125" style="2" bestFit="1" customWidth="1"/>
    <col min="4" max="4" width="11.140625" style="2" bestFit="1" customWidth="1"/>
    <col min="5" max="5" width="10.85546875" style="2" bestFit="1" customWidth="1"/>
    <col min="6" max="6" width="10.42578125" style="2" bestFit="1" customWidth="1"/>
    <col min="7" max="7" width="11.5703125" style="2" bestFit="1" customWidth="1"/>
    <col min="8" max="8" width="10.85546875" style="2" bestFit="1" customWidth="1"/>
    <col min="9" max="9" width="10" style="2" bestFit="1" customWidth="1"/>
    <col min="10" max="10" width="10.85546875" style="2" bestFit="1" customWidth="1"/>
    <col min="11" max="13" width="10.42578125" style="2" bestFit="1" customWidth="1"/>
    <col min="14" max="14" width="11.5703125" style="2" bestFit="1" customWidth="1"/>
    <col min="15" max="15" width="11.140625" style="2" bestFit="1" customWidth="1"/>
    <col min="16" max="16" width="10.85546875" style="2" bestFit="1" customWidth="1"/>
    <col min="17" max="17" width="9.7109375" style="2" bestFit="1" customWidth="1"/>
    <col min="18" max="19" width="10.7109375" style="2" customWidth="1"/>
    <col min="20" max="20" width="10.85546875" style="2" bestFit="1" customWidth="1"/>
    <col min="21" max="21" width="10.42578125" style="2" bestFit="1" customWidth="1"/>
    <col min="22" max="23" width="10.85546875" style="2" bestFit="1" customWidth="1"/>
    <col min="24" max="25" width="10.42578125" style="2" bestFit="1" customWidth="1"/>
    <col min="26" max="26" width="11.140625" style="2" bestFit="1" customWidth="1"/>
    <col min="27" max="28" width="10.42578125" style="2" bestFit="1" customWidth="1"/>
    <col min="29" max="29" width="11.5703125" style="2" bestFit="1" customWidth="1"/>
    <col min="30" max="31" width="11.140625" style="2" bestFit="1" customWidth="1"/>
    <col min="32" max="32" width="9.140625" style="2" bestFit="1" customWidth="1"/>
    <col min="33" max="34" width="10.42578125" style="2" bestFit="1" customWidth="1"/>
    <col min="35" max="35" width="10" style="2" bestFit="1" customWidth="1"/>
    <col min="36" max="37" width="10.42578125" style="2" bestFit="1" customWidth="1"/>
    <col min="38" max="38" width="11.140625" style="2" bestFit="1" customWidth="1"/>
    <col min="39" max="40" width="10" style="2" bestFit="1" customWidth="1"/>
    <col min="41" max="42" width="10.42578125" style="2" bestFit="1" customWidth="1"/>
    <col min="43" max="43" width="10" style="2" bestFit="1" customWidth="1"/>
    <col min="44" max="44" width="10.42578125" style="2" bestFit="1" customWidth="1"/>
    <col min="45" max="45" width="10.140625" style="2" bestFit="1" customWidth="1"/>
    <col min="46" max="47" width="10.42578125" style="2" bestFit="1" customWidth="1"/>
    <col min="48" max="48" width="11.5703125" style="2" bestFit="1" customWidth="1"/>
    <col min="49" max="61" width="9" style="2" bestFit="1" customWidth="1"/>
    <col min="62" max="62" width="10" style="2" bestFit="1" customWidth="1"/>
    <col min="63" max="67" width="9" style="2" bestFit="1" customWidth="1"/>
    <col min="68" max="70" width="10" style="2" bestFit="1" customWidth="1"/>
    <col min="71" max="200" width="9" style="2" bestFit="1" customWidth="1"/>
    <col min="201" max="201" width="9.7109375" style="2" bestFit="1" customWidth="1"/>
    <col min="202" max="203" width="9" style="2" bestFit="1" customWidth="1"/>
    <col min="204" max="207" width="10" style="2" bestFit="1" customWidth="1"/>
    <col min="208" max="208" width="9" style="2" bestFit="1" customWidth="1"/>
    <col min="209" max="209" width="10" style="2" bestFit="1" customWidth="1"/>
    <col min="210" max="210" width="11.42578125" style="2" bestFit="1" customWidth="1"/>
    <col min="211" max="16384" width="9.140625" style="2"/>
  </cols>
  <sheetData>
    <row r="1" spans="1:48" x14ac:dyDescent="0.2">
      <c r="A1" s="1" t="s">
        <v>20</v>
      </c>
    </row>
    <row r="2" spans="1:48" x14ac:dyDescent="0.2"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</row>
    <row r="3" spans="1:48" x14ac:dyDescent="0.2">
      <c r="C3" s="32" t="s">
        <v>125</v>
      </c>
      <c r="D3" s="32" t="s">
        <v>125</v>
      </c>
      <c r="E3" s="32" t="s">
        <v>125</v>
      </c>
      <c r="F3" s="32" t="s">
        <v>125</v>
      </c>
      <c r="G3" s="32" t="s">
        <v>125</v>
      </c>
      <c r="H3" s="32" t="s">
        <v>125</v>
      </c>
      <c r="I3" s="32" t="s">
        <v>125</v>
      </c>
      <c r="J3" s="32" t="s">
        <v>125</v>
      </c>
      <c r="K3" s="32" t="s">
        <v>125</v>
      </c>
      <c r="L3" s="32" t="s">
        <v>125</v>
      </c>
      <c r="M3" s="32" t="s">
        <v>125</v>
      </c>
      <c r="N3" s="32" t="s">
        <v>125</v>
      </c>
      <c r="O3" s="32" t="s">
        <v>125</v>
      </c>
      <c r="P3" s="32" t="s">
        <v>125</v>
      </c>
      <c r="Q3" s="32" t="s">
        <v>125</v>
      </c>
      <c r="R3" s="32" t="s">
        <v>125</v>
      </c>
      <c r="S3" s="32" t="s">
        <v>125</v>
      </c>
      <c r="T3" s="32" t="s">
        <v>125</v>
      </c>
      <c r="U3" s="32" t="s">
        <v>125</v>
      </c>
      <c r="V3" s="32" t="s">
        <v>125</v>
      </c>
      <c r="W3" s="32" t="s">
        <v>125</v>
      </c>
      <c r="X3" s="32" t="s">
        <v>125</v>
      </c>
      <c r="Y3" s="32" t="s">
        <v>125</v>
      </c>
      <c r="Z3" s="32" t="s">
        <v>125</v>
      </c>
      <c r="AA3" s="32" t="s">
        <v>125</v>
      </c>
      <c r="AB3" s="32" t="s">
        <v>125</v>
      </c>
      <c r="AC3" s="32" t="s">
        <v>125</v>
      </c>
      <c r="AD3" s="32" t="s">
        <v>125</v>
      </c>
      <c r="AE3" s="32" t="s">
        <v>125</v>
      </c>
      <c r="AF3" s="32" t="s">
        <v>125</v>
      </c>
      <c r="AG3" s="32" t="s">
        <v>125</v>
      </c>
      <c r="AH3" s="32" t="s">
        <v>125</v>
      </c>
      <c r="AI3" s="32" t="s">
        <v>125</v>
      </c>
      <c r="AJ3" s="32" t="s">
        <v>125</v>
      </c>
      <c r="AK3" s="32" t="s">
        <v>125</v>
      </c>
      <c r="AL3" s="32" t="s">
        <v>125</v>
      </c>
      <c r="AM3" s="32" t="s">
        <v>125</v>
      </c>
      <c r="AN3" s="32" t="s">
        <v>125</v>
      </c>
      <c r="AO3" s="32" t="s">
        <v>125</v>
      </c>
      <c r="AP3" s="32" t="s">
        <v>125</v>
      </c>
      <c r="AQ3" s="32" t="s">
        <v>125</v>
      </c>
      <c r="AR3" s="32" t="s">
        <v>125</v>
      </c>
      <c r="AS3" s="32" t="s">
        <v>125</v>
      </c>
      <c r="AT3" s="32" t="s">
        <v>125</v>
      </c>
      <c r="AU3" s="32" t="s">
        <v>125</v>
      </c>
      <c r="AV3" s="32" t="s">
        <v>125</v>
      </c>
    </row>
    <row r="4" spans="1:48" x14ac:dyDescent="0.2"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</row>
    <row r="6" spans="1:48" x14ac:dyDescent="0.2"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30</v>
      </c>
      <c r="M6" s="2" t="s">
        <v>31</v>
      </c>
      <c r="N6" s="2" t="s">
        <v>32</v>
      </c>
      <c r="O6" s="2" t="s">
        <v>33</v>
      </c>
      <c r="P6" s="2" t="s">
        <v>34</v>
      </c>
      <c r="Q6" s="2" t="s">
        <v>35</v>
      </c>
      <c r="R6" s="2" t="s">
        <v>36</v>
      </c>
      <c r="S6" s="2" t="s">
        <v>37</v>
      </c>
      <c r="T6" s="2" t="s">
        <v>38</v>
      </c>
      <c r="U6" s="2" t="s">
        <v>39</v>
      </c>
      <c r="V6" s="2" t="s">
        <v>40</v>
      </c>
      <c r="W6" s="2" t="s">
        <v>41</v>
      </c>
      <c r="X6" s="2" t="s">
        <v>42</v>
      </c>
      <c r="Y6" s="2" t="s">
        <v>43</v>
      </c>
      <c r="Z6" s="2" t="s">
        <v>44</v>
      </c>
      <c r="AA6" s="2" t="s">
        <v>45</v>
      </c>
      <c r="AB6" s="2" t="s">
        <v>46</v>
      </c>
      <c r="AC6" s="2" t="s">
        <v>47</v>
      </c>
      <c r="AD6" s="2" t="s">
        <v>48</v>
      </c>
      <c r="AE6" s="2" t="s">
        <v>49</v>
      </c>
      <c r="AF6" s="2" t="s">
        <v>50</v>
      </c>
      <c r="AG6" s="2" t="s">
        <v>51</v>
      </c>
      <c r="AH6" s="2" t="s">
        <v>52</v>
      </c>
      <c r="AI6" s="2" t="s">
        <v>53</v>
      </c>
      <c r="AJ6" s="2" t="s">
        <v>54</v>
      </c>
      <c r="AK6" s="2" t="s">
        <v>55</v>
      </c>
      <c r="AL6" s="2" t="s">
        <v>56</v>
      </c>
      <c r="AM6" s="2" t="s">
        <v>57</v>
      </c>
      <c r="AN6" s="2" t="s">
        <v>58</v>
      </c>
      <c r="AO6" s="2" t="s">
        <v>59</v>
      </c>
      <c r="AP6" s="2" t="s">
        <v>60</v>
      </c>
      <c r="AQ6" s="2" t="s">
        <v>61</v>
      </c>
      <c r="AR6" s="2" t="s">
        <v>62</v>
      </c>
      <c r="AS6" s="2" t="s">
        <v>63</v>
      </c>
      <c r="AT6" s="2" t="s">
        <v>64</v>
      </c>
      <c r="AU6" s="2" t="s">
        <v>65</v>
      </c>
      <c r="AV6" s="2" t="s">
        <v>66</v>
      </c>
    </row>
    <row r="7" spans="1:48" x14ac:dyDescent="0.2">
      <c r="A7" s="2" t="s">
        <v>79</v>
      </c>
      <c r="B7" s="2" t="s">
        <v>21</v>
      </c>
      <c r="C7" s="34">
        <v>1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</row>
    <row r="8" spans="1:48" x14ac:dyDescent="0.2">
      <c r="A8" s="2" t="s">
        <v>80</v>
      </c>
      <c r="B8" s="2" t="s">
        <v>22</v>
      </c>
      <c r="C8" s="34">
        <v>0</v>
      </c>
      <c r="D8" s="34">
        <v>1</v>
      </c>
      <c r="E8" s="34">
        <v>0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0</v>
      </c>
      <c r="AN8" s="34">
        <v>0</v>
      </c>
      <c r="AO8" s="34">
        <v>0</v>
      </c>
      <c r="AP8" s="34">
        <v>0</v>
      </c>
      <c r="AQ8" s="34">
        <v>0</v>
      </c>
      <c r="AR8" s="34">
        <v>0</v>
      </c>
      <c r="AS8" s="34">
        <v>0</v>
      </c>
      <c r="AT8" s="34">
        <v>0</v>
      </c>
      <c r="AU8" s="34">
        <v>0</v>
      </c>
      <c r="AV8" s="34">
        <v>0</v>
      </c>
    </row>
    <row r="9" spans="1:48" x14ac:dyDescent="0.2">
      <c r="A9" s="2" t="s">
        <v>81</v>
      </c>
      <c r="B9" s="2" t="s">
        <v>23</v>
      </c>
      <c r="C9" s="34">
        <v>0</v>
      </c>
      <c r="D9" s="34">
        <v>0</v>
      </c>
      <c r="E9" s="34">
        <v>1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0</v>
      </c>
      <c r="AN9" s="34">
        <v>0</v>
      </c>
      <c r="AO9" s="34">
        <v>0</v>
      </c>
      <c r="AP9" s="34">
        <v>0</v>
      </c>
      <c r="AQ9" s="34">
        <v>0</v>
      </c>
      <c r="AR9" s="34">
        <v>0</v>
      </c>
      <c r="AS9" s="34">
        <v>0</v>
      </c>
      <c r="AT9" s="34">
        <v>0</v>
      </c>
      <c r="AU9" s="34">
        <v>0</v>
      </c>
      <c r="AV9" s="34">
        <v>0</v>
      </c>
    </row>
    <row r="10" spans="1:48" x14ac:dyDescent="0.2">
      <c r="A10" s="2" t="s">
        <v>82</v>
      </c>
      <c r="B10" s="2" t="s">
        <v>24</v>
      </c>
      <c r="C10" s="34">
        <v>0</v>
      </c>
      <c r="D10" s="34">
        <v>0</v>
      </c>
      <c r="E10" s="34">
        <v>0</v>
      </c>
      <c r="F10" s="34">
        <v>1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</row>
    <row r="11" spans="1:48" x14ac:dyDescent="0.2">
      <c r="A11" s="2" t="s">
        <v>83</v>
      </c>
      <c r="B11" s="2" t="s">
        <v>25</v>
      </c>
      <c r="C11" s="34">
        <v>0</v>
      </c>
      <c r="D11" s="34">
        <v>0</v>
      </c>
      <c r="E11" s="34">
        <v>0</v>
      </c>
      <c r="F11" s="34">
        <v>0</v>
      </c>
      <c r="G11" s="34">
        <v>1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>
        <v>0</v>
      </c>
      <c r="AG11" s="34">
        <v>0</v>
      </c>
      <c r="AH11" s="34">
        <v>0</v>
      </c>
      <c r="AI11" s="34">
        <v>0</v>
      </c>
      <c r="AJ11" s="34">
        <v>0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</row>
    <row r="12" spans="1:48" x14ac:dyDescent="0.2">
      <c r="A12" s="2" t="s">
        <v>84</v>
      </c>
      <c r="B12" s="2" t="s">
        <v>26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1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0</v>
      </c>
      <c r="AR12" s="34">
        <v>0</v>
      </c>
      <c r="AS12" s="34">
        <v>0</v>
      </c>
      <c r="AT12" s="34">
        <v>0</v>
      </c>
      <c r="AU12" s="34">
        <v>0</v>
      </c>
      <c r="AV12" s="34">
        <v>0</v>
      </c>
    </row>
    <row r="13" spans="1:48" x14ac:dyDescent="0.2">
      <c r="A13" s="2" t="s">
        <v>85</v>
      </c>
      <c r="B13" s="2" t="s">
        <v>27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</row>
    <row r="14" spans="1:48" x14ac:dyDescent="0.2">
      <c r="A14" s="2" t="s">
        <v>86</v>
      </c>
      <c r="B14" s="2" t="s">
        <v>28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1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>
        <v>0</v>
      </c>
      <c r="AG14" s="34">
        <v>0</v>
      </c>
      <c r="AH14" s="34">
        <v>0</v>
      </c>
      <c r="AI14" s="34">
        <v>0</v>
      </c>
      <c r="AJ14" s="34">
        <v>0</v>
      </c>
      <c r="AK14" s="34">
        <v>0</v>
      </c>
      <c r="AL14" s="34">
        <v>0</v>
      </c>
      <c r="AM14" s="34">
        <v>0</v>
      </c>
      <c r="AN14" s="34">
        <v>0</v>
      </c>
      <c r="AO14" s="34">
        <v>0</v>
      </c>
      <c r="AP14" s="34">
        <v>0</v>
      </c>
      <c r="AQ14" s="34">
        <v>0</v>
      </c>
      <c r="AR14" s="34">
        <v>0</v>
      </c>
      <c r="AS14" s="34">
        <v>0</v>
      </c>
      <c r="AT14" s="34">
        <v>0</v>
      </c>
      <c r="AU14" s="34">
        <v>0</v>
      </c>
      <c r="AV14" s="34">
        <v>0</v>
      </c>
    </row>
    <row r="15" spans="1:48" x14ac:dyDescent="0.2">
      <c r="A15" s="2" t="s">
        <v>87</v>
      </c>
      <c r="B15" s="2" t="s">
        <v>29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1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0</v>
      </c>
      <c r="AR15" s="34">
        <v>0</v>
      </c>
      <c r="AS15" s="34">
        <v>0</v>
      </c>
      <c r="AT15" s="34">
        <v>0</v>
      </c>
      <c r="AU15" s="34">
        <v>0</v>
      </c>
      <c r="AV15" s="34">
        <v>0</v>
      </c>
    </row>
    <row r="16" spans="1:48" x14ac:dyDescent="0.2">
      <c r="A16" s="2" t="s">
        <v>88</v>
      </c>
      <c r="B16" s="2" t="s">
        <v>30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1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>
        <v>0</v>
      </c>
      <c r="AV16" s="34">
        <v>0</v>
      </c>
    </row>
    <row r="17" spans="1:48" x14ac:dyDescent="0.2">
      <c r="A17" s="2" t="s">
        <v>89</v>
      </c>
      <c r="B17" s="2" t="s">
        <v>31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1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</row>
    <row r="18" spans="1:48" x14ac:dyDescent="0.2">
      <c r="A18" s="2" t="s">
        <v>90</v>
      </c>
      <c r="B18" s="2" t="s">
        <v>32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34">
        <v>0</v>
      </c>
      <c r="AK18" s="34">
        <v>0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34">
        <v>0</v>
      </c>
      <c r="AR18" s="34">
        <v>0</v>
      </c>
      <c r="AS18" s="34">
        <v>0</v>
      </c>
      <c r="AT18" s="34">
        <v>0</v>
      </c>
      <c r="AU18" s="34">
        <v>0</v>
      </c>
      <c r="AV18" s="34">
        <v>0</v>
      </c>
    </row>
    <row r="19" spans="1:48" x14ac:dyDescent="0.2">
      <c r="A19" s="2" t="s">
        <v>91</v>
      </c>
      <c r="B19" s="2" t="s">
        <v>33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1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34">
        <v>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0</v>
      </c>
      <c r="AR19" s="34">
        <v>0</v>
      </c>
      <c r="AS19" s="34">
        <v>0</v>
      </c>
      <c r="AT19" s="34">
        <v>0</v>
      </c>
      <c r="AU19" s="34">
        <v>0</v>
      </c>
      <c r="AV19" s="34">
        <v>0</v>
      </c>
    </row>
    <row r="20" spans="1:48" x14ac:dyDescent="0.2">
      <c r="A20" s="2" t="s">
        <v>92</v>
      </c>
      <c r="B20" s="2" t="s">
        <v>34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1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</row>
    <row r="21" spans="1:48" x14ac:dyDescent="0.2">
      <c r="A21" s="2" t="s">
        <v>93</v>
      </c>
      <c r="B21" s="2" t="s">
        <v>35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1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</row>
    <row r="22" spans="1:48" x14ac:dyDescent="0.2">
      <c r="A22" s="2" t="s">
        <v>79</v>
      </c>
      <c r="B22" s="2" t="s">
        <v>36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1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</row>
    <row r="23" spans="1:48" x14ac:dyDescent="0.2">
      <c r="A23" s="2" t="s">
        <v>80</v>
      </c>
      <c r="B23" s="2" t="s">
        <v>37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1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</row>
    <row r="24" spans="1:48" x14ac:dyDescent="0.2">
      <c r="A24" s="2" t="s">
        <v>81</v>
      </c>
      <c r="B24" s="2" t="s">
        <v>38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1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</row>
    <row r="25" spans="1:48" x14ac:dyDescent="0.2">
      <c r="A25" s="2" t="s">
        <v>82</v>
      </c>
      <c r="B25" s="2" t="s">
        <v>39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1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</row>
    <row r="26" spans="1:48" x14ac:dyDescent="0.2">
      <c r="A26" s="2" t="s">
        <v>94</v>
      </c>
      <c r="B26" s="2" t="s">
        <v>40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1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</row>
    <row r="27" spans="1:48" x14ac:dyDescent="0.2">
      <c r="A27" s="2" t="s">
        <v>95</v>
      </c>
      <c r="B27" s="2" t="s">
        <v>41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1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</row>
    <row r="28" spans="1:48" x14ac:dyDescent="0.2">
      <c r="A28" s="2" t="s">
        <v>85</v>
      </c>
      <c r="B28" s="2" t="s">
        <v>42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1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</row>
    <row r="29" spans="1:48" x14ac:dyDescent="0.2">
      <c r="A29" s="2" t="s">
        <v>86</v>
      </c>
      <c r="B29" s="2" t="s">
        <v>43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1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</row>
    <row r="30" spans="1:48" x14ac:dyDescent="0.2">
      <c r="A30" s="2" t="s">
        <v>87</v>
      </c>
      <c r="B30" s="2" t="s">
        <v>44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1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</row>
    <row r="31" spans="1:48" x14ac:dyDescent="0.2">
      <c r="A31" s="2" t="s">
        <v>88</v>
      </c>
      <c r="B31" s="2" t="s">
        <v>45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1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</row>
    <row r="32" spans="1:48" x14ac:dyDescent="0.2">
      <c r="A32" s="2" t="s">
        <v>89</v>
      </c>
      <c r="B32" s="2" t="s">
        <v>46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1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</row>
    <row r="33" spans="1:48" x14ac:dyDescent="0.2">
      <c r="A33" s="2" t="s">
        <v>90</v>
      </c>
      <c r="B33" s="2" t="s">
        <v>47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1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</row>
    <row r="34" spans="1:48" x14ac:dyDescent="0.2">
      <c r="A34" s="2" t="s">
        <v>91</v>
      </c>
      <c r="B34" s="2" t="s">
        <v>48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1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</row>
    <row r="35" spans="1:48" x14ac:dyDescent="0.2">
      <c r="A35" s="2" t="s">
        <v>13</v>
      </c>
      <c r="B35" s="2" t="s">
        <v>49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1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</row>
    <row r="36" spans="1:48" x14ac:dyDescent="0.2">
      <c r="A36" s="2" t="s">
        <v>96</v>
      </c>
      <c r="B36" s="2" t="s">
        <v>50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1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</row>
    <row r="37" spans="1:48" x14ac:dyDescent="0.2">
      <c r="A37" s="2" t="s">
        <v>97</v>
      </c>
      <c r="B37" s="2" t="s">
        <v>51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1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</row>
    <row r="38" spans="1:48" x14ac:dyDescent="0.2">
      <c r="A38" s="2" t="s">
        <v>98</v>
      </c>
      <c r="B38" s="2" t="s">
        <v>52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1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</row>
    <row r="39" spans="1:48" x14ac:dyDescent="0.2">
      <c r="A39" s="2" t="s">
        <v>99</v>
      </c>
      <c r="B39" s="2" t="s">
        <v>53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1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</row>
    <row r="40" spans="1:48" x14ac:dyDescent="0.2">
      <c r="A40" s="2" t="s">
        <v>100</v>
      </c>
      <c r="B40" s="2" t="s">
        <v>54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1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</row>
    <row r="41" spans="1:48" x14ac:dyDescent="0.2">
      <c r="A41" s="2" t="s">
        <v>101</v>
      </c>
      <c r="B41" s="2" t="s">
        <v>55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1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</row>
    <row r="42" spans="1:48" x14ac:dyDescent="0.2">
      <c r="A42" s="2" t="s">
        <v>102</v>
      </c>
      <c r="B42" s="2" t="s">
        <v>56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1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</row>
    <row r="43" spans="1:48" x14ac:dyDescent="0.2">
      <c r="A43" s="2" t="s">
        <v>103</v>
      </c>
      <c r="B43" s="2" t="s">
        <v>57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1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</row>
    <row r="44" spans="1:48" x14ac:dyDescent="0.2">
      <c r="A44" s="2" t="s">
        <v>104</v>
      </c>
      <c r="B44" s="2" t="s">
        <v>58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1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</row>
    <row r="45" spans="1:48" x14ac:dyDescent="0.2">
      <c r="A45" s="2" t="s">
        <v>105</v>
      </c>
      <c r="B45" s="2" t="s">
        <v>59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1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</row>
    <row r="46" spans="1:48" x14ac:dyDescent="0.2">
      <c r="A46" s="2" t="s">
        <v>106</v>
      </c>
      <c r="B46" s="2" t="s">
        <v>60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1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</row>
    <row r="47" spans="1:48" x14ac:dyDescent="0.2">
      <c r="A47" s="2" t="s">
        <v>107</v>
      </c>
      <c r="B47" s="2" t="s">
        <v>61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1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</row>
    <row r="48" spans="1:48" x14ac:dyDescent="0.2">
      <c r="A48" s="2" t="s">
        <v>108</v>
      </c>
      <c r="B48" s="2" t="s">
        <v>62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1</v>
      </c>
      <c r="AS48" s="34">
        <v>0</v>
      </c>
      <c r="AT48" s="34">
        <v>0</v>
      </c>
      <c r="AU48" s="34">
        <v>0</v>
      </c>
      <c r="AV48" s="34">
        <v>0</v>
      </c>
    </row>
    <row r="49" spans="1:48" x14ac:dyDescent="0.2">
      <c r="A49" s="2" t="s">
        <v>109</v>
      </c>
      <c r="B49" s="2" t="s">
        <v>63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1</v>
      </c>
      <c r="AT49" s="34">
        <v>0</v>
      </c>
      <c r="AU49" s="34">
        <v>0</v>
      </c>
      <c r="AV49" s="34">
        <v>0</v>
      </c>
    </row>
    <row r="50" spans="1:48" x14ac:dyDescent="0.2">
      <c r="A50" s="2" t="s">
        <v>110</v>
      </c>
      <c r="B50" s="2" t="s">
        <v>64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1</v>
      </c>
      <c r="AU50" s="34">
        <v>0</v>
      </c>
      <c r="AV50" s="34">
        <v>0</v>
      </c>
    </row>
    <row r="51" spans="1:48" x14ac:dyDescent="0.2">
      <c r="A51" s="2" t="s">
        <v>111</v>
      </c>
      <c r="B51" s="2" t="s">
        <v>65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1</v>
      </c>
      <c r="AV51" s="34">
        <v>0</v>
      </c>
    </row>
    <row r="52" spans="1:48" x14ac:dyDescent="0.2">
      <c r="A52" s="2" t="s">
        <v>112</v>
      </c>
      <c r="B52" s="2" t="s">
        <v>66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1</v>
      </c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BH193"/>
  <sheetViews>
    <sheetView zoomScale="75" workbookViewId="0">
      <pane xSplit="2" ySplit="5" topLeftCell="C6" activePane="bottomRight" state="frozen"/>
      <selection pane="topRight" activeCell="B1" sqref="B1"/>
      <selection pane="bottomLeft" activeCell="A5" sqref="A5"/>
      <selection pane="bottomRight" activeCell="C6" sqref="C6"/>
    </sheetView>
  </sheetViews>
  <sheetFormatPr defaultRowHeight="12.75" x14ac:dyDescent="0.2"/>
  <cols>
    <col min="1" max="1" width="28" style="2" customWidth="1"/>
    <col min="2" max="2" width="16.42578125" style="2" customWidth="1"/>
    <col min="3" max="3" width="10.42578125" style="2" bestFit="1" customWidth="1"/>
    <col min="4" max="4" width="11.140625" style="2" bestFit="1" customWidth="1"/>
    <col min="5" max="5" width="10.85546875" style="2" bestFit="1" customWidth="1"/>
    <col min="6" max="6" width="10.42578125" style="2" bestFit="1" customWidth="1"/>
    <col min="7" max="7" width="11.5703125" style="2" bestFit="1" customWidth="1"/>
    <col min="8" max="8" width="10.85546875" style="2" bestFit="1" customWidth="1"/>
    <col min="9" max="9" width="10" style="2" bestFit="1" customWidth="1"/>
    <col min="10" max="10" width="10.85546875" style="2" bestFit="1" customWidth="1"/>
    <col min="11" max="13" width="10.42578125" style="2" bestFit="1" customWidth="1"/>
    <col min="14" max="14" width="11.5703125" style="2" bestFit="1" customWidth="1"/>
    <col min="15" max="15" width="11.140625" style="2" bestFit="1" customWidth="1"/>
    <col min="16" max="16" width="10.85546875" style="2" bestFit="1" customWidth="1"/>
    <col min="17" max="17" width="9.7109375" style="2" bestFit="1" customWidth="1"/>
    <col min="18" max="19" width="10.7109375" style="2" customWidth="1"/>
    <col min="20" max="20" width="10.85546875" style="2" bestFit="1" customWidth="1"/>
    <col min="21" max="21" width="10.42578125" style="2" bestFit="1" customWidth="1"/>
    <col min="22" max="23" width="10.85546875" style="2" bestFit="1" customWidth="1"/>
    <col min="24" max="25" width="10.42578125" style="2" bestFit="1" customWidth="1"/>
    <col min="26" max="26" width="11.140625" style="2" bestFit="1" customWidth="1"/>
    <col min="27" max="28" width="10.42578125" style="2" bestFit="1" customWidth="1"/>
    <col min="29" max="29" width="11.5703125" style="2" bestFit="1" customWidth="1"/>
    <col min="30" max="31" width="11.140625" style="2" bestFit="1" customWidth="1"/>
    <col min="32" max="32" width="9.140625" style="2" bestFit="1" customWidth="1"/>
    <col min="33" max="34" width="10.42578125" style="2" bestFit="1" customWidth="1"/>
    <col min="35" max="35" width="10" style="2" bestFit="1" customWidth="1"/>
    <col min="36" max="37" width="10.42578125" style="2" bestFit="1" customWidth="1"/>
    <col min="38" max="38" width="11.140625" style="2" bestFit="1" customWidth="1"/>
    <col min="39" max="40" width="10" style="2" bestFit="1" customWidth="1"/>
    <col min="41" max="42" width="10.42578125" style="2" bestFit="1" customWidth="1"/>
    <col min="43" max="43" width="10" style="2" bestFit="1" customWidth="1"/>
    <col min="44" max="44" width="10.42578125" style="2" bestFit="1" customWidth="1"/>
    <col min="45" max="45" width="10.140625" style="2" bestFit="1" customWidth="1"/>
    <col min="46" max="47" width="10.42578125" style="2" bestFit="1" customWidth="1"/>
    <col min="48" max="48" width="11.5703125" style="2" bestFit="1" customWidth="1"/>
    <col min="49" max="49" width="10" style="2" customWidth="1"/>
    <col min="50" max="50" width="9.140625" style="2" bestFit="1" customWidth="1"/>
    <col min="51" max="51" width="10.42578125" style="2" bestFit="1" customWidth="1"/>
    <col min="52" max="52" width="10.28515625" style="2" bestFit="1" customWidth="1"/>
    <col min="53" max="53" width="11.140625" style="2" customWidth="1"/>
    <col min="54" max="54" width="10.42578125" style="2" bestFit="1" customWidth="1"/>
    <col min="55" max="55" width="11.42578125" style="2" bestFit="1" customWidth="1"/>
    <col min="56" max="56" width="11.5703125" style="2" bestFit="1" customWidth="1"/>
    <col min="57" max="57" width="10.85546875" style="2" bestFit="1" customWidth="1"/>
    <col min="58" max="58" width="9.42578125" style="2" bestFit="1" customWidth="1"/>
    <col min="59" max="59" width="11.140625" style="2" bestFit="1" customWidth="1"/>
    <col min="60" max="60" width="12.5703125" style="2" bestFit="1" customWidth="1"/>
    <col min="61" max="61" width="9" style="2" bestFit="1" customWidth="1"/>
    <col min="62" max="62" width="14" style="2" customWidth="1"/>
    <col min="63" max="78" width="9" style="2" bestFit="1" customWidth="1"/>
    <col min="79" max="79" width="10" style="2" bestFit="1" customWidth="1"/>
    <col min="80" max="84" width="9" style="2" bestFit="1" customWidth="1"/>
    <col min="85" max="87" width="10" style="2" bestFit="1" customWidth="1"/>
    <col min="88" max="217" width="9" style="2" bestFit="1" customWidth="1"/>
    <col min="218" max="218" width="9.7109375" style="2" bestFit="1" customWidth="1"/>
    <col min="219" max="220" width="9" style="2" bestFit="1" customWidth="1"/>
    <col min="221" max="224" width="10" style="2" bestFit="1" customWidth="1"/>
    <col min="225" max="225" width="9" style="2" bestFit="1" customWidth="1"/>
    <col min="226" max="226" width="10" style="2" bestFit="1" customWidth="1"/>
    <col min="227" max="227" width="11.42578125" style="2" bestFit="1" customWidth="1"/>
    <col min="228" max="16384" width="9.140625" style="2"/>
  </cols>
  <sheetData>
    <row r="1" spans="1:60" x14ac:dyDescent="0.2">
      <c r="A1" s="1" t="s">
        <v>20</v>
      </c>
      <c r="C1" s="36" t="s">
        <v>126</v>
      </c>
      <c r="G1" s="36" t="s">
        <v>126</v>
      </c>
      <c r="K1" s="36" t="s">
        <v>126</v>
      </c>
      <c r="O1" s="36" t="s">
        <v>126</v>
      </c>
      <c r="S1" s="36" t="s">
        <v>126</v>
      </c>
      <c r="W1" s="36" t="s">
        <v>126</v>
      </c>
      <c r="AA1" s="36" t="s">
        <v>126</v>
      </c>
      <c r="AE1" s="36" t="s">
        <v>126</v>
      </c>
      <c r="AI1" s="36" t="s">
        <v>126</v>
      </c>
      <c r="AM1" s="36" t="s">
        <v>126</v>
      </c>
      <c r="AQ1" s="36" t="s">
        <v>126</v>
      </c>
      <c r="AU1" s="36" t="s">
        <v>126</v>
      </c>
      <c r="AY1" s="36" t="s">
        <v>126</v>
      </c>
      <c r="BC1" s="36" t="s">
        <v>126</v>
      </c>
      <c r="BG1" s="36" t="s">
        <v>126</v>
      </c>
    </row>
    <row r="2" spans="1:60" x14ac:dyDescent="0.2">
      <c r="A2" s="1"/>
    </row>
    <row r="3" spans="1:60" x14ac:dyDescent="0.2">
      <c r="C3" s="32" t="s">
        <v>1</v>
      </c>
      <c r="D3" s="32" t="s">
        <v>1</v>
      </c>
      <c r="E3" s="32" t="s">
        <v>1</v>
      </c>
      <c r="F3" s="32" t="s">
        <v>1</v>
      </c>
      <c r="G3" s="32" t="s">
        <v>1</v>
      </c>
      <c r="H3" s="32" t="s">
        <v>1</v>
      </c>
      <c r="I3" s="32" t="s">
        <v>1</v>
      </c>
      <c r="J3" s="32" t="s">
        <v>1</v>
      </c>
      <c r="K3" s="32" t="s">
        <v>1</v>
      </c>
      <c r="L3" s="32" t="s">
        <v>1</v>
      </c>
      <c r="M3" s="32" t="s">
        <v>1</v>
      </c>
      <c r="N3" s="32" t="s">
        <v>1</v>
      </c>
      <c r="O3" s="32" t="s">
        <v>1</v>
      </c>
      <c r="P3" s="32" t="s">
        <v>1</v>
      </c>
      <c r="Q3" s="32" t="s">
        <v>1</v>
      </c>
      <c r="R3" s="32" t="s">
        <v>1</v>
      </c>
      <c r="S3" s="32" t="s">
        <v>1</v>
      </c>
      <c r="T3" s="32" t="s">
        <v>1</v>
      </c>
      <c r="U3" s="32" t="s">
        <v>1</v>
      </c>
      <c r="V3" s="32" t="s">
        <v>1</v>
      </c>
      <c r="W3" s="32" t="s">
        <v>1</v>
      </c>
      <c r="X3" s="32" t="s">
        <v>1</v>
      </c>
      <c r="Y3" s="32" t="s">
        <v>1</v>
      </c>
      <c r="Z3" s="32" t="s">
        <v>1</v>
      </c>
      <c r="AA3" s="32" t="s">
        <v>1</v>
      </c>
      <c r="AB3" s="32" t="s">
        <v>1</v>
      </c>
      <c r="AC3" s="32" t="s">
        <v>1</v>
      </c>
      <c r="AD3" s="32" t="s">
        <v>1</v>
      </c>
      <c r="AE3" s="32" t="s">
        <v>1</v>
      </c>
      <c r="AF3" s="32" t="s">
        <v>1</v>
      </c>
      <c r="AG3" s="32" t="s">
        <v>1</v>
      </c>
      <c r="AH3" s="32" t="s">
        <v>1</v>
      </c>
      <c r="AI3" s="32" t="s">
        <v>1</v>
      </c>
      <c r="AJ3" s="32" t="s">
        <v>1</v>
      </c>
      <c r="AK3" s="32" t="s">
        <v>1</v>
      </c>
      <c r="AL3" s="32" t="s">
        <v>1</v>
      </c>
      <c r="AM3" s="32" t="s">
        <v>1</v>
      </c>
      <c r="AN3" s="32" t="s">
        <v>1</v>
      </c>
      <c r="AO3" s="32" t="s">
        <v>1</v>
      </c>
      <c r="AP3" s="32" t="s">
        <v>1</v>
      </c>
      <c r="AQ3" s="32" t="s">
        <v>1</v>
      </c>
      <c r="AR3" s="32" t="s">
        <v>1</v>
      </c>
      <c r="AS3" s="32" t="s">
        <v>1</v>
      </c>
      <c r="AT3" s="32" t="s">
        <v>1</v>
      </c>
      <c r="AU3" s="32" t="s">
        <v>1</v>
      </c>
      <c r="AV3" s="32" t="s">
        <v>1</v>
      </c>
      <c r="AW3" s="32" t="s">
        <v>1</v>
      </c>
      <c r="AX3" s="32" t="s">
        <v>1</v>
      </c>
      <c r="AY3" s="32" t="s">
        <v>1</v>
      </c>
      <c r="AZ3" s="32" t="s">
        <v>1</v>
      </c>
      <c r="BA3" s="32" t="s">
        <v>1</v>
      </c>
      <c r="BB3" s="32" t="s">
        <v>1</v>
      </c>
      <c r="BC3" s="32" t="s">
        <v>1</v>
      </c>
      <c r="BD3" s="32" t="s">
        <v>1</v>
      </c>
      <c r="BE3" s="32" t="s">
        <v>1</v>
      </c>
      <c r="BF3" s="32" t="s">
        <v>1</v>
      </c>
      <c r="BG3" s="32" t="s">
        <v>1</v>
      </c>
      <c r="BH3" s="32" t="s">
        <v>1</v>
      </c>
    </row>
    <row r="5" spans="1:60" x14ac:dyDescent="0.2">
      <c r="C5" s="2" t="s">
        <v>21</v>
      </c>
      <c r="D5" s="2" t="s">
        <v>22</v>
      </c>
      <c r="E5" s="2" t="s">
        <v>23</v>
      </c>
      <c r="F5" s="2" t="s">
        <v>24</v>
      </c>
      <c r="G5" s="2" t="s">
        <v>25</v>
      </c>
      <c r="H5" s="2" t="s">
        <v>26</v>
      </c>
      <c r="I5" s="2" t="s">
        <v>27</v>
      </c>
      <c r="J5" s="2" t="s">
        <v>28</v>
      </c>
      <c r="K5" s="2" t="s">
        <v>29</v>
      </c>
      <c r="L5" s="2" t="s">
        <v>30</v>
      </c>
      <c r="M5" s="2" t="s">
        <v>31</v>
      </c>
      <c r="N5" s="2" t="s">
        <v>32</v>
      </c>
      <c r="O5" s="2" t="s">
        <v>33</v>
      </c>
      <c r="P5" s="2" t="s">
        <v>34</v>
      </c>
      <c r="Q5" s="2" t="s">
        <v>35</v>
      </c>
      <c r="R5" s="2" t="s">
        <v>36</v>
      </c>
      <c r="S5" s="2" t="s">
        <v>37</v>
      </c>
      <c r="T5" s="2" t="s">
        <v>38</v>
      </c>
      <c r="U5" s="2" t="s">
        <v>39</v>
      </c>
      <c r="V5" s="2" t="s">
        <v>40</v>
      </c>
      <c r="W5" s="2" t="s">
        <v>41</v>
      </c>
      <c r="X5" s="2" t="s">
        <v>42</v>
      </c>
      <c r="Y5" s="2" t="s">
        <v>43</v>
      </c>
      <c r="Z5" s="2" t="s">
        <v>44</v>
      </c>
      <c r="AA5" s="2" t="s">
        <v>45</v>
      </c>
      <c r="AB5" s="2" t="s">
        <v>46</v>
      </c>
      <c r="AC5" s="2" t="s">
        <v>47</v>
      </c>
      <c r="AD5" s="2" t="s">
        <v>48</v>
      </c>
      <c r="AE5" s="2" t="s">
        <v>49</v>
      </c>
      <c r="AF5" s="2" t="s">
        <v>50</v>
      </c>
      <c r="AG5" s="2" t="s">
        <v>51</v>
      </c>
      <c r="AH5" s="2" t="s">
        <v>52</v>
      </c>
      <c r="AI5" s="2" t="s">
        <v>53</v>
      </c>
      <c r="AJ5" s="2" t="s">
        <v>54</v>
      </c>
      <c r="AK5" s="2" t="s">
        <v>55</v>
      </c>
      <c r="AL5" s="2" t="s">
        <v>56</v>
      </c>
      <c r="AM5" s="2" t="s">
        <v>57</v>
      </c>
      <c r="AN5" s="2" t="s">
        <v>58</v>
      </c>
      <c r="AO5" s="2" t="s">
        <v>59</v>
      </c>
      <c r="AP5" s="2" t="s">
        <v>60</v>
      </c>
      <c r="AQ5" s="2" t="s">
        <v>61</v>
      </c>
      <c r="AR5" s="2" t="s">
        <v>62</v>
      </c>
      <c r="AS5" s="2" t="s">
        <v>63</v>
      </c>
      <c r="AT5" s="2" t="s">
        <v>64</v>
      </c>
      <c r="AU5" s="2" t="s">
        <v>65</v>
      </c>
      <c r="AV5" s="2" t="s">
        <v>66</v>
      </c>
      <c r="AW5" s="2" t="s">
        <v>67</v>
      </c>
      <c r="AX5" s="2" t="s">
        <v>68</v>
      </c>
      <c r="AY5" s="2" t="s">
        <v>69</v>
      </c>
      <c r="AZ5" s="2" t="s">
        <v>70</v>
      </c>
      <c r="BA5" s="2" t="s">
        <v>71</v>
      </c>
      <c r="BB5" s="2" t="s">
        <v>72</v>
      </c>
      <c r="BC5" s="2" t="s">
        <v>73</v>
      </c>
      <c r="BD5" s="2" t="s">
        <v>74</v>
      </c>
      <c r="BE5" s="2" t="s">
        <v>75</v>
      </c>
      <c r="BF5" s="2" t="s">
        <v>76</v>
      </c>
      <c r="BG5" s="2" t="s">
        <v>77</v>
      </c>
      <c r="BH5" s="2" t="s">
        <v>78</v>
      </c>
    </row>
    <row r="6" spans="1:60" x14ac:dyDescent="0.2">
      <c r="A6" s="2" t="s">
        <v>79</v>
      </c>
      <c r="B6" s="2" t="s">
        <v>21</v>
      </c>
      <c r="C6" s="34">
        <v>0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2507.5127951927702</v>
      </c>
      <c r="S6" s="34">
        <v>38.169717647431703</v>
      </c>
      <c r="T6" s="34">
        <v>27543.198799499402</v>
      </c>
      <c r="U6" s="34">
        <v>715.33779867126805</v>
      </c>
      <c r="V6" s="34">
        <v>811.57685526138096</v>
      </c>
      <c r="W6" s="34">
        <v>132.86162566279799</v>
      </c>
      <c r="X6" s="34">
        <v>17.0704751274742</v>
      </c>
      <c r="Y6" s="34">
        <v>456.523726244751</v>
      </c>
      <c r="Z6" s="34">
        <v>4610.7197059607997</v>
      </c>
      <c r="AA6" s="34">
        <v>15.4760131876925</v>
      </c>
      <c r="AB6" s="34">
        <v>4.1263415011184099</v>
      </c>
      <c r="AC6" s="34">
        <v>24.6110588401</v>
      </c>
      <c r="AD6" s="34">
        <v>1205.0146962741401</v>
      </c>
      <c r="AE6" s="34">
        <v>0</v>
      </c>
      <c r="AF6" s="34">
        <v>0</v>
      </c>
      <c r="AG6" s="34">
        <v>0</v>
      </c>
      <c r="AH6" s="34">
        <v>0</v>
      </c>
      <c r="AI6" s="34">
        <v>0</v>
      </c>
      <c r="AJ6" s="34">
        <v>0</v>
      </c>
      <c r="AK6" s="34">
        <v>0</v>
      </c>
      <c r="AL6" s="34">
        <v>0</v>
      </c>
      <c r="AM6" s="34">
        <v>5480.7915976045397</v>
      </c>
      <c r="AN6" s="34">
        <v>1801.96956854665</v>
      </c>
      <c r="AO6" s="34">
        <v>1417.5837863116701</v>
      </c>
      <c r="AP6" s="34">
        <v>5292.9607891948799</v>
      </c>
      <c r="AQ6" s="34">
        <v>2660.3036843994</v>
      </c>
      <c r="AR6" s="34">
        <v>3095.1259480070398</v>
      </c>
      <c r="AS6" s="34">
        <v>1910.12591084263</v>
      </c>
      <c r="AT6" s="34">
        <v>1438.47906116527</v>
      </c>
      <c r="AU6" s="34">
        <v>1215.7086983853501</v>
      </c>
      <c r="AV6" s="34">
        <v>5338.5480892771202</v>
      </c>
      <c r="AW6" s="34">
        <v>0</v>
      </c>
      <c r="AX6" s="34">
        <v>0</v>
      </c>
      <c r="AY6" s="34">
        <v>0</v>
      </c>
      <c r="AZ6" s="34">
        <v>0</v>
      </c>
      <c r="BA6" s="34">
        <v>0</v>
      </c>
      <c r="BB6" s="34">
        <v>0</v>
      </c>
      <c r="BC6" s="34">
        <v>0</v>
      </c>
      <c r="BD6" s="34">
        <v>0</v>
      </c>
      <c r="BE6" s="34">
        <v>0</v>
      </c>
      <c r="BF6" s="34">
        <v>1641.36508505389</v>
      </c>
      <c r="BG6" s="34">
        <v>7669.5169537722004</v>
      </c>
      <c r="BH6" s="34">
        <v>77044.678781631752</v>
      </c>
    </row>
    <row r="7" spans="1:60" x14ac:dyDescent="0.2">
      <c r="A7" s="2" t="s">
        <v>80</v>
      </c>
      <c r="B7" s="2" t="s">
        <v>22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214.45584170171099</v>
      </c>
      <c r="S7" s="34">
        <v>361.11440358126703</v>
      </c>
      <c r="T7" s="34">
        <v>241.18316298373099</v>
      </c>
      <c r="U7" s="34">
        <v>79.557320166646093</v>
      </c>
      <c r="V7" s="34">
        <v>35020.5241105366</v>
      </c>
      <c r="W7" s="34">
        <v>20210.835011723</v>
      </c>
      <c r="X7" s="34">
        <v>133.22855121337</v>
      </c>
      <c r="Y7" s="34">
        <v>448.12625562106302</v>
      </c>
      <c r="Z7" s="34">
        <v>2719.31971137753</v>
      </c>
      <c r="AA7" s="34">
        <v>4611.6827295212697</v>
      </c>
      <c r="AB7" s="34">
        <v>1747.0788930728299</v>
      </c>
      <c r="AC7" s="34">
        <v>203.15160679124301</v>
      </c>
      <c r="AD7" s="34">
        <v>491.17212796694997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186.95963500949301</v>
      </c>
      <c r="AN7" s="34">
        <v>44.070672769735502</v>
      </c>
      <c r="AO7" s="34">
        <v>17.727006020844701</v>
      </c>
      <c r="AP7" s="34">
        <v>157.53581574268901</v>
      </c>
      <c r="AQ7" s="34">
        <v>68.726986235590502</v>
      </c>
      <c r="AR7" s="34">
        <v>37.278317575211901</v>
      </c>
      <c r="AS7" s="34">
        <v>4.8292948236460598</v>
      </c>
      <c r="AT7" s="34">
        <v>2.3692595573018398</v>
      </c>
      <c r="AU7" s="34">
        <v>2.6521312741242</v>
      </c>
      <c r="AV7" s="34">
        <v>8.3511514165776592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-1176.8683119227801</v>
      </c>
      <c r="BG7" s="34">
        <v>81957.999366467004</v>
      </c>
      <c r="BH7" s="34">
        <v>147793.06105122666</v>
      </c>
    </row>
    <row r="8" spans="1:60" x14ac:dyDescent="0.2">
      <c r="A8" s="2" t="s">
        <v>81</v>
      </c>
      <c r="B8" s="2" t="s">
        <v>23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5516.6550135669704</v>
      </c>
      <c r="S8" s="34">
        <v>56.501946091748898</v>
      </c>
      <c r="T8" s="34">
        <v>27642.759842559401</v>
      </c>
      <c r="U8" s="34">
        <v>1502.1191936539999</v>
      </c>
      <c r="V8" s="34">
        <v>924.92724481463597</v>
      </c>
      <c r="W8" s="34">
        <v>12.385765003688499</v>
      </c>
      <c r="X8" s="34">
        <v>0</v>
      </c>
      <c r="Y8" s="34">
        <v>0</v>
      </c>
      <c r="Z8" s="34">
        <v>310.51472436458698</v>
      </c>
      <c r="AA8" s="34">
        <v>50.103578065984202</v>
      </c>
      <c r="AB8" s="34">
        <v>0</v>
      </c>
      <c r="AC8" s="34">
        <v>729.08543097151698</v>
      </c>
      <c r="AD8" s="34">
        <v>6296.8153106762402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14824.756678771701</v>
      </c>
      <c r="AN8" s="34">
        <v>5489.9546249401601</v>
      </c>
      <c r="AO8" s="34">
        <v>5195.0933545247499</v>
      </c>
      <c r="AP8" s="34">
        <v>17673.451461072102</v>
      </c>
      <c r="AQ8" s="34">
        <v>10297.2311142667</v>
      </c>
      <c r="AR8" s="34">
        <v>13243.2930010361</v>
      </c>
      <c r="AS8" s="34">
        <v>9923.0268977962405</v>
      </c>
      <c r="AT8" s="34">
        <v>8562.7065733997006</v>
      </c>
      <c r="AU8" s="34">
        <v>5929.6970158966597</v>
      </c>
      <c r="AV8" s="34">
        <v>21789.2554739302</v>
      </c>
      <c r="AW8" s="34">
        <v>0</v>
      </c>
      <c r="AX8" s="34">
        <v>0</v>
      </c>
      <c r="AY8" s="34">
        <v>0</v>
      </c>
      <c r="AZ8" s="34">
        <v>0</v>
      </c>
      <c r="BA8" s="34">
        <v>0</v>
      </c>
      <c r="BB8" s="34">
        <v>0</v>
      </c>
      <c r="BC8" s="34">
        <v>0</v>
      </c>
      <c r="BD8" s="34">
        <v>0</v>
      </c>
      <c r="BE8" s="34">
        <v>0</v>
      </c>
      <c r="BF8" s="34">
        <v>951.06171394485705</v>
      </c>
      <c r="BG8" s="34">
        <v>8746.8108747047299</v>
      </c>
      <c r="BH8" s="34">
        <v>165668.20683405272</v>
      </c>
    </row>
    <row r="9" spans="1:60" x14ac:dyDescent="0.2">
      <c r="A9" s="2" t="s">
        <v>82</v>
      </c>
      <c r="B9" s="2" t="s">
        <v>24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1083.6067838720401</v>
      </c>
      <c r="S9" s="34">
        <v>693.73781435630895</v>
      </c>
      <c r="T9" s="34">
        <v>0</v>
      </c>
      <c r="U9" s="34">
        <v>10462.7703195003</v>
      </c>
      <c r="V9" s="34">
        <v>421.38269469113402</v>
      </c>
      <c r="W9" s="34">
        <v>67.650430547447201</v>
      </c>
      <c r="X9" s="34">
        <v>20.8888194578937</v>
      </c>
      <c r="Y9" s="34">
        <v>4891.5953359704199</v>
      </c>
      <c r="Z9" s="34">
        <v>967.26223932171899</v>
      </c>
      <c r="AA9" s="34">
        <v>23.311554111219799</v>
      </c>
      <c r="AB9" s="34">
        <v>383.66185403048001</v>
      </c>
      <c r="AC9" s="34">
        <v>1986.3581868311001</v>
      </c>
      <c r="AD9" s="34">
        <v>1460.0295155762699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4002.8096816693001</v>
      </c>
      <c r="AN9" s="34">
        <v>2110.5958955546198</v>
      </c>
      <c r="AO9" s="34">
        <v>2301.8045713604702</v>
      </c>
      <c r="AP9" s="34">
        <v>5157.3485947962799</v>
      </c>
      <c r="AQ9" s="34">
        <v>4027.81553283831</v>
      </c>
      <c r="AR9" s="34">
        <v>6435.3135797222103</v>
      </c>
      <c r="AS9" s="34">
        <v>2260.2260000521601</v>
      </c>
      <c r="AT9" s="34">
        <v>2602.0506870961399</v>
      </c>
      <c r="AU9" s="34">
        <v>1437.0229315577301</v>
      </c>
      <c r="AV9" s="34">
        <v>6589.6598749410396</v>
      </c>
      <c r="AW9" s="34">
        <v>0</v>
      </c>
      <c r="AX9" s="34">
        <v>0</v>
      </c>
      <c r="AY9" s="34">
        <v>0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0</v>
      </c>
      <c r="BF9" s="34">
        <v>309.47255149560601</v>
      </c>
      <c r="BG9" s="34">
        <v>4828.1692986616099</v>
      </c>
      <c r="BH9" s="34">
        <v>64524.544748011809</v>
      </c>
    </row>
    <row r="10" spans="1:60" x14ac:dyDescent="0.2">
      <c r="A10" s="2" t="s">
        <v>83</v>
      </c>
      <c r="B10" s="2" t="s">
        <v>25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9234.7630721366695</v>
      </c>
      <c r="S10" s="34">
        <v>7738.0742742237198</v>
      </c>
      <c r="T10" s="34">
        <v>4663.1196343195397</v>
      </c>
      <c r="U10" s="34">
        <v>3598.8536287984898</v>
      </c>
      <c r="V10" s="34">
        <v>52316.784250486002</v>
      </c>
      <c r="W10" s="34">
        <v>5485.44303256081</v>
      </c>
      <c r="X10" s="34">
        <v>1544.26843174493</v>
      </c>
      <c r="Y10" s="34">
        <v>6808.64123621811</v>
      </c>
      <c r="Z10" s="34">
        <v>12679.9575768839</v>
      </c>
      <c r="AA10" s="34">
        <v>858.43645883545798</v>
      </c>
      <c r="AB10" s="34">
        <v>3627.01151194558</v>
      </c>
      <c r="AC10" s="34">
        <v>23727.765019267499</v>
      </c>
      <c r="AD10" s="34">
        <v>19751.1270166172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0</v>
      </c>
      <c r="AM10" s="34">
        <v>4313.0124668623503</v>
      </c>
      <c r="AN10" s="34">
        <v>1640.39524206844</v>
      </c>
      <c r="AO10" s="34">
        <v>2075.2176467630702</v>
      </c>
      <c r="AP10" s="34">
        <v>5491.2929589403802</v>
      </c>
      <c r="AQ10" s="34">
        <v>3979.00564375359</v>
      </c>
      <c r="AR10" s="34">
        <v>6257.7483339376904</v>
      </c>
      <c r="AS10" s="34">
        <v>2570.41930157347</v>
      </c>
      <c r="AT10" s="34">
        <v>3971.5085522322602</v>
      </c>
      <c r="AU10" s="34">
        <v>3246.9948367219099</v>
      </c>
      <c r="AV10" s="34">
        <v>16383.693477353299</v>
      </c>
      <c r="AW10" s="34">
        <v>0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92.334947278807306</v>
      </c>
      <c r="BF10" s="34">
        <v>1408.05107455695</v>
      </c>
      <c r="BG10" s="34">
        <v>26469.520725022401</v>
      </c>
      <c r="BH10" s="34">
        <v>229933.44035110256</v>
      </c>
    </row>
    <row r="11" spans="1:60" x14ac:dyDescent="0.2">
      <c r="A11" s="2" t="s">
        <v>84</v>
      </c>
      <c r="B11" s="2" t="s">
        <v>26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0</v>
      </c>
      <c r="R11" s="34">
        <v>629.94893540802502</v>
      </c>
      <c r="S11" s="34">
        <v>3107.1775249224002</v>
      </c>
      <c r="T11" s="34">
        <v>1810.7220287817499</v>
      </c>
      <c r="U11" s="34">
        <v>860.71467392230204</v>
      </c>
      <c r="V11" s="34">
        <v>2952.40813582189</v>
      </c>
      <c r="W11" s="34">
        <v>41251.994755757398</v>
      </c>
      <c r="X11" s="34">
        <v>9064.9730135701393</v>
      </c>
      <c r="Y11" s="34">
        <v>9974.6885672421395</v>
      </c>
      <c r="Z11" s="34">
        <v>7920.11719459301</v>
      </c>
      <c r="AA11" s="34">
        <v>697.77332518098501</v>
      </c>
      <c r="AB11" s="34">
        <v>17764.666164058599</v>
      </c>
      <c r="AC11" s="34">
        <v>3014.9660183890201</v>
      </c>
      <c r="AD11" s="34">
        <v>3316.15547327984</v>
      </c>
      <c r="AE11" s="34">
        <v>0</v>
      </c>
      <c r="AF11" s="34">
        <v>0</v>
      </c>
      <c r="AG11" s="34">
        <v>0</v>
      </c>
      <c r="AH11" s="34">
        <v>0</v>
      </c>
      <c r="AI11" s="34">
        <v>0</v>
      </c>
      <c r="AJ11" s="34">
        <v>0</v>
      </c>
      <c r="AK11" s="34">
        <v>0</v>
      </c>
      <c r="AL11" s="34">
        <v>0</v>
      </c>
      <c r="AM11" s="34">
        <v>326.214650497496</v>
      </c>
      <c r="AN11" s="34">
        <v>102.302898290161</v>
      </c>
      <c r="AO11" s="34">
        <v>190.46441856224499</v>
      </c>
      <c r="AP11" s="34">
        <v>401.26213250552797</v>
      </c>
      <c r="AQ11" s="34">
        <v>320.81130386199902</v>
      </c>
      <c r="AR11" s="34">
        <v>454.97594668964803</v>
      </c>
      <c r="AS11" s="34">
        <v>54.248847022637698</v>
      </c>
      <c r="AT11" s="34">
        <v>65.682553015004004</v>
      </c>
      <c r="AU11" s="34">
        <v>66.496378876417793</v>
      </c>
      <c r="AV11" s="34">
        <v>394.78571493970901</v>
      </c>
      <c r="AW11" s="34">
        <v>0</v>
      </c>
      <c r="AX11" s="34">
        <v>0</v>
      </c>
      <c r="AY11" s="34">
        <v>0</v>
      </c>
      <c r="AZ11" s="34">
        <v>0</v>
      </c>
      <c r="BA11" s="34">
        <v>0</v>
      </c>
      <c r="BB11" s="34">
        <v>0</v>
      </c>
      <c r="BC11" s="34">
        <v>0</v>
      </c>
      <c r="BD11" s="34">
        <v>0</v>
      </c>
      <c r="BE11" s="34">
        <v>2733.6178694710602</v>
      </c>
      <c r="BF11" s="34">
        <v>1024.7085113865101</v>
      </c>
      <c r="BG11" s="34">
        <v>39812.784223680799</v>
      </c>
      <c r="BH11" s="34">
        <v>148314.66125972668</v>
      </c>
    </row>
    <row r="12" spans="1:60" x14ac:dyDescent="0.2">
      <c r="A12" s="2" t="s">
        <v>85</v>
      </c>
      <c r="B12" s="2" t="s">
        <v>27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34">
        <v>1389.82351381936</v>
      </c>
      <c r="S12" s="34">
        <v>5882.3751420114004</v>
      </c>
      <c r="T12" s="34">
        <v>971.08915255852696</v>
      </c>
      <c r="U12" s="34">
        <v>314.70616639357701</v>
      </c>
      <c r="V12" s="34">
        <v>2777.6805969857401</v>
      </c>
      <c r="W12" s="34">
        <v>1434.5710329016699</v>
      </c>
      <c r="X12" s="34">
        <v>6693.7774791504698</v>
      </c>
      <c r="Y12" s="34">
        <v>1278.3075979442899</v>
      </c>
      <c r="Z12" s="34">
        <v>1659.3017584356101</v>
      </c>
      <c r="AA12" s="34">
        <v>1073.5287413334499</v>
      </c>
      <c r="AB12" s="34">
        <v>1309.02186280759</v>
      </c>
      <c r="AC12" s="34">
        <v>2828.0905739836799</v>
      </c>
      <c r="AD12" s="34">
        <v>3526.1299852524298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419.49075817365298</v>
      </c>
      <c r="AN12" s="34">
        <v>238.80358531132899</v>
      </c>
      <c r="AO12" s="34">
        <v>367.65029153499398</v>
      </c>
      <c r="AP12" s="34">
        <v>611.39659781470698</v>
      </c>
      <c r="AQ12" s="34">
        <v>444.73090192675699</v>
      </c>
      <c r="AR12" s="34">
        <v>916.26702094816096</v>
      </c>
      <c r="AS12" s="34">
        <v>384.98807914892598</v>
      </c>
      <c r="AT12" s="34">
        <v>689.12762871075699</v>
      </c>
      <c r="AU12" s="34">
        <v>380.20492193027502</v>
      </c>
      <c r="AV12" s="34">
        <v>2772.4459517046698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35031.112899196101</v>
      </c>
      <c r="BF12" s="34">
        <v>534.76408275085805</v>
      </c>
      <c r="BG12" s="34">
        <v>10718.1256503803</v>
      </c>
      <c r="BH12" s="34">
        <v>84647.511973109271</v>
      </c>
    </row>
    <row r="13" spans="1:60" x14ac:dyDescent="0.2">
      <c r="A13" s="2" t="s">
        <v>86</v>
      </c>
      <c r="B13" s="2" t="s">
        <v>28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1468.5771229459699</v>
      </c>
      <c r="S13" s="34">
        <v>2085.5284436684901</v>
      </c>
      <c r="T13" s="34">
        <v>605.92444891828302</v>
      </c>
      <c r="U13" s="34">
        <v>139.62859145555001</v>
      </c>
      <c r="V13" s="34">
        <v>541.42396108034802</v>
      </c>
      <c r="W13" s="34">
        <v>429.81369821242401</v>
      </c>
      <c r="X13" s="34">
        <v>216.953437614416</v>
      </c>
      <c r="Y13" s="34">
        <v>39709.589033843498</v>
      </c>
      <c r="Z13" s="34">
        <v>262.01427456721302</v>
      </c>
      <c r="AA13" s="34">
        <v>158.867957468246</v>
      </c>
      <c r="AB13" s="34">
        <v>0</v>
      </c>
      <c r="AC13" s="34">
        <v>10263.619962741001</v>
      </c>
      <c r="AD13" s="34">
        <v>12267.468207809299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426.94474811687599</v>
      </c>
      <c r="AN13" s="34">
        <v>72.631727301968297</v>
      </c>
      <c r="AO13" s="34">
        <v>720.01734413087399</v>
      </c>
      <c r="AP13" s="34">
        <v>861.95155499384805</v>
      </c>
      <c r="AQ13" s="34">
        <v>813.089822167487</v>
      </c>
      <c r="AR13" s="34">
        <v>3209.80707723265</v>
      </c>
      <c r="AS13" s="34">
        <v>847.48797729297405</v>
      </c>
      <c r="AT13" s="34">
        <v>2199.61633176432</v>
      </c>
      <c r="AU13" s="34">
        <v>1313.7337266863699</v>
      </c>
      <c r="AV13" s="34">
        <v>13688.991747334499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21052.106450945899</v>
      </c>
      <c r="BF13" s="34">
        <v>81.275406382222698</v>
      </c>
      <c r="BG13" s="34">
        <v>16953.248836970801</v>
      </c>
      <c r="BH13" s="34">
        <v>130390.31189164553</v>
      </c>
    </row>
    <row r="14" spans="1:60" x14ac:dyDescent="0.2">
      <c r="A14" s="2" t="s">
        <v>87</v>
      </c>
      <c r="B14" s="2" t="s">
        <v>29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0</v>
      </c>
      <c r="R14" s="34">
        <v>647.06445563278805</v>
      </c>
      <c r="S14" s="34">
        <v>2462.2683428672799</v>
      </c>
      <c r="T14" s="34">
        <v>2613.1727336960798</v>
      </c>
      <c r="U14" s="34">
        <v>384.13599478903899</v>
      </c>
      <c r="V14" s="34">
        <v>1375.3616185936501</v>
      </c>
      <c r="W14" s="34">
        <v>1520.4462745098001</v>
      </c>
      <c r="X14" s="34">
        <v>2481.5985913514401</v>
      </c>
      <c r="Y14" s="34">
        <v>4464.4116441752403</v>
      </c>
      <c r="Z14" s="34">
        <v>34618.378816827899</v>
      </c>
      <c r="AA14" s="34">
        <v>2531.5301941279099</v>
      </c>
      <c r="AB14" s="34">
        <v>8547.4386309513793</v>
      </c>
      <c r="AC14" s="34">
        <v>18679.564217772899</v>
      </c>
      <c r="AD14" s="34">
        <v>25160.184194569501</v>
      </c>
      <c r="AE14" s="34">
        <v>0</v>
      </c>
      <c r="AF14" s="34">
        <v>0</v>
      </c>
      <c r="AG14" s="34">
        <v>0</v>
      </c>
      <c r="AH14" s="34">
        <v>0</v>
      </c>
      <c r="AI14" s="34">
        <v>0</v>
      </c>
      <c r="AJ14" s="34">
        <v>0</v>
      </c>
      <c r="AK14" s="34">
        <v>0</v>
      </c>
      <c r="AL14" s="34">
        <v>0</v>
      </c>
      <c r="AM14" s="34">
        <v>2579.3038028129799</v>
      </c>
      <c r="AN14" s="34">
        <v>1142.5791334104399</v>
      </c>
      <c r="AO14" s="34">
        <v>1865.8613117585001</v>
      </c>
      <c r="AP14" s="34">
        <v>3383.2309529281601</v>
      </c>
      <c r="AQ14" s="34">
        <v>2370.16506963661</v>
      </c>
      <c r="AR14" s="34">
        <v>4843.2016552813602</v>
      </c>
      <c r="AS14" s="34">
        <v>1649.4981700082999</v>
      </c>
      <c r="AT14" s="34">
        <v>2100.02470452024</v>
      </c>
      <c r="AU14" s="34">
        <v>1224.1045710415799</v>
      </c>
      <c r="AV14" s="34">
        <v>7595.3038438408203</v>
      </c>
      <c r="AW14" s="34">
        <v>0</v>
      </c>
      <c r="AX14" s="34">
        <v>0</v>
      </c>
      <c r="AY14" s="34">
        <v>0</v>
      </c>
      <c r="AZ14" s="34">
        <v>0</v>
      </c>
      <c r="BA14" s="34">
        <v>0</v>
      </c>
      <c r="BB14" s="34">
        <v>0</v>
      </c>
      <c r="BC14" s="34">
        <v>0</v>
      </c>
      <c r="BD14" s="34">
        <v>0</v>
      </c>
      <c r="BE14" s="34">
        <v>20724.519907111899</v>
      </c>
      <c r="BF14" s="34">
        <v>2310.7428896677902</v>
      </c>
      <c r="BG14" s="34">
        <v>23844.2131660128</v>
      </c>
      <c r="BH14" s="34">
        <v>181118.30488789643</v>
      </c>
    </row>
    <row r="15" spans="1:60" x14ac:dyDescent="0.2">
      <c r="A15" s="2" t="s">
        <v>88</v>
      </c>
      <c r="B15" s="2" t="s">
        <v>30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544.39924130476595</v>
      </c>
      <c r="S15" s="34">
        <v>3654.2242682296901</v>
      </c>
      <c r="T15" s="34">
        <v>1202.5069072917599</v>
      </c>
      <c r="U15" s="34">
        <v>399.04096164605397</v>
      </c>
      <c r="V15" s="34">
        <v>3299.1265146621499</v>
      </c>
      <c r="W15" s="34">
        <v>3759.8979288539799</v>
      </c>
      <c r="X15" s="34">
        <v>287.818908998528</v>
      </c>
      <c r="Y15" s="34">
        <v>91.944110294461396</v>
      </c>
      <c r="Z15" s="34">
        <v>576.99333240834801</v>
      </c>
      <c r="AA15" s="34">
        <v>7298.9289112059996</v>
      </c>
      <c r="AB15" s="34">
        <v>209.07730767372499</v>
      </c>
      <c r="AC15" s="34">
        <v>4090.3896453550001</v>
      </c>
      <c r="AD15" s="34">
        <v>3696.3285961320298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4">
        <v>0</v>
      </c>
      <c r="AK15" s="34">
        <v>0</v>
      </c>
      <c r="AL15" s="34">
        <v>0</v>
      </c>
      <c r="AM15" s="34">
        <v>1413.4283562974099</v>
      </c>
      <c r="AN15" s="34">
        <v>692.00705029426604</v>
      </c>
      <c r="AO15" s="34">
        <v>875.381154762797</v>
      </c>
      <c r="AP15" s="34">
        <v>1988.7735780902599</v>
      </c>
      <c r="AQ15" s="34">
        <v>1291.1263449118601</v>
      </c>
      <c r="AR15" s="34">
        <v>2050.48081709492</v>
      </c>
      <c r="AS15" s="34">
        <v>1402.4442745818601</v>
      </c>
      <c r="AT15" s="34">
        <v>1696.5950567316299</v>
      </c>
      <c r="AU15" s="34">
        <v>1531.09720716484</v>
      </c>
      <c r="AV15" s="34">
        <v>4913.9655895943297</v>
      </c>
      <c r="AW15" s="34">
        <v>0</v>
      </c>
      <c r="AX15" s="34">
        <v>0</v>
      </c>
      <c r="AY15" s="34">
        <v>0</v>
      </c>
      <c r="AZ15" s="34">
        <v>0</v>
      </c>
      <c r="BA15" s="34">
        <v>0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>
        <v>2.6254403979402698</v>
      </c>
      <c r="BH15" s="34">
        <v>46968.601503978607</v>
      </c>
    </row>
    <row r="16" spans="1:60" x14ac:dyDescent="0.2">
      <c r="A16" s="2" t="s">
        <v>89</v>
      </c>
      <c r="B16" s="2" t="s">
        <v>31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277.14793949763902</v>
      </c>
      <c r="S16" s="34">
        <v>1271.63212272347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2467.6128671401898</v>
      </c>
      <c r="AB16" s="34">
        <v>19298.332092155801</v>
      </c>
      <c r="AC16" s="34">
        <v>3936.3551278060199</v>
      </c>
      <c r="AD16" s="34">
        <v>6097.8251143217303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34">
        <v>0</v>
      </c>
      <c r="AL16" s="34">
        <v>0</v>
      </c>
      <c r="AM16" s="34">
        <v>98.416173595384905</v>
      </c>
      <c r="AN16" s="34">
        <v>51.094332730164702</v>
      </c>
      <c r="AO16" s="34">
        <v>83.220526729267604</v>
      </c>
      <c r="AP16" s="34">
        <v>196.354376222257</v>
      </c>
      <c r="AQ16" s="34">
        <v>128.42550058457601</v>
      </c>
      <c r="AR16" s="34">
        <v>604.90846646201999</v>
      </c>
      <c r="AS16" s="34">
        <v>167.85556937166999</v>
      </c>
      <c r="AT16" s="34">
        <v>793.66991826875903</v>
      </c>
      <c r="AU16" s="34">
        <v>491.22246348048799</v>
      </c>
      <c r="AV16" s="34">
        <v>4013.7085356409598</v>
      </c>
      <c r="AW16" s="34">
        <v>0</v>
      </c>
      <c r="AX16" s="34">
        <v>0</v>
      </c>
      <c r="AY16" s="34">
        <v>0</v>
      </c>
      <c r="AZ16" s="34">
        <v>0</v>
      </c>
      <c r="BA16" s="34">
        <v>0</v>
      </c>
      <c r="BB16" s="34">
        <v>0</v>
      </c>
      <c r="BC16" s="34">
        <v>0</v>
      </c>
      <c r="BD16" s="34">
        <v>0</v>
      </c>
      <c r="BE16" s="34">
        <v>55464.355188857298</v>
      </c>
      <c r="BF16" s="34">
        <v>0</v>
      </c>
      <c r="BG16" s="34">
        <v>129.92183071839199</v>
      </c>
      <c r="BH16" s="34">
        <v>95572.058146306066</v>
      </c>
    </row>
    <row r="17" spans="1:60" x14ac:dyDescent="0.2">
      <c r="A17" s="2" t="s">
        <v>90</v>
      </c>
      <c r="B17" s="2" t="s">
        <v>32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186299.13745484201</v>
      </c>
      <c r="Q17" s="34">
        <v>19837.507255459899</v>
      </c>
      <c r="R17" s="34">
        <v>3596.07576554151</v>
      </c>
      <c r="S17" s="34">
        <v>21594.304399809102</v>
      </c>
      <c r="T17" s="34">
        <v>1865.95308845503</v>
      </c>
      <c r="U17" s="34">
        <v>327.43177871142802</v>
      </c>
      <c r="V17" s="34">
        <v>7066.6069900617304</v>
      </c>
      <c r="W17" s="34">
        <v>6133.2604632923303</v>
      </c>
      <c r="X17" s="34">
        <v>539.46882102849497</v>
      </c>
      <c r="Y17" s="34">
        <v>124.073817544706</v>
      </c>
      <c r="Z17" s="34">
        <v>898.51071226201702</v>
      </c>
      <c r="AA17" s="34">
        <v>878.20401759959498</v>
      </c>
      <c r="AB17" s="34">
        <v>1567.94401843729</v>
      </c>
      <c r="AC17" s="34">
        <v>58427.028846545298</v>
      </c>
      <c r="AD17" s="34">
        <v>27899.7803298623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3453.47029709253</v>
      </c>
      <c r="AN17" s="34">
        <v>1884.0375951339799</v>
      </c>
      <c r="AO17" s="34">
        <v>2472.5572535451502</v>
      </c>
      <c r="AP17" s="34">
        <v>4568.6535067490204</v>
      </c>
      <c r="AQ17" s="34">
        <v>3726.3039095120998</v>
      </c>
      <c r="AR17" s="34">
        <v>6413.6428002533603</v>
      </c>
      <c r="AS17" s="34">
        <v>2769.1066165449502</v>
      </c>
      <c r="AT17" s="34">
        <v>3572.41804063269</v>
      </c>
      <c r="AU17" s="34">
        <v>2074.4549521373901</v>
      </c>
      <c r="AV17" s="34">
        <v>16020.8091953817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17670.751971603098</v>
      </c>
      <c r="BH17" s="34">
        <v>401681.49389803875</v>
      </c>
    </row>
    <row r="18" spans="1:60" x14ac:dyDescent="0.2">
      <c r="A18" s="2" t="s">
        <v>91</v>
      </c>
      <c r="B18" s="2" t="s">
        <v>33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2617.1432183167699</v>
      </c>
      <c r="S18" s="34">
        <v>10468.5809636391</v>
      </c>
      <c r="T18" s="34">
        <v>10882.595599905901</v>
      </c>
      <c r="U18" s="34">
        <v>4794.1402985913101</v>
      </c>
      <c r="V18" s="34">
        <v>15934.647798157301</v>
      </c>
      <c r="W18" s="34">
        <v>10442.231022972101</v>
      </c>
      <c r="X18" s="34">
        <v>3679.4260382125899</v>
      </c>
      <c r="Y18" s="34">
        <v>1276.97204304199</v>
      </c>
      <c r="Z18" s="34">
        <v>8782.9506693879994</v>
      </c>
      <c r="AA18" s="34">
        <v>2453.5903300164</v>
      </c>
      <c r="AB18" s="34">
        <v>7545.7794531879399</v>
      </c>
      <c r="AC18" s="34">
        <v>61282.584288880404</v>
      </c>
      <c r="AD18" s="34">
        <v>122296.738868456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34">
        <v>0</v>
      </c>
      <c r="AK18" s="34">
        <v>0</v>
      </c>
      <c r="AL18" s="34">
        <v>0</v>
      </c>
      <c r="AM18" s="34">
        <v>7736.4912769926204</v>
      </c>
      <c r="AN18" s="34">
        <v>4359.7033935831596</v>
      </c>
      <c r="AO18" s="34">
        <v>11160.198301791401</v>
      </c>
      <c r="AP18" s="34">
        <v>11875.9739294993</v>
      </c>
      <c r="AQ18" s="34">
        <v>11490.6650876598</v>
      </c>
      <c r="AR18" s="34">
        <v>26475.6859826127</v>
      </c>
      <c r="AS18" s="34">
        <v>8945.1227672187106</v>
      </c>
      <c r="AT18" s="34">
        <v>19222.141825291601</v>
      </c>
      <c r="AU18" s="34">
        <v>14298.551831536701</v>
      </c>
      <c r="AV18" s="34">
        <v>92486.884238796207</v>
      </c>
      <c r="AW18" s="34">
        <v>0</v>
      </c>
      <c r="AX18" s="34">
        <v>0</v>
      </c>
      <c r="AY18" s="34">
        <v>0</v>
      </c>
      <c r="AZ18" s="34">
        <v>0</v>
      </c>
      <c r="BA18" s="34">
        <v>0</v>
      </c>
      <c r="BB18" s="34">
        <v>0</v>
      </c>
      <c r="BC18" s="34">
        <v>163046.71824507901</v>
      </c>
      <c r="BD18" s="34">
        <v>0</v>
      </c>
      <c r="BE18" s="34">
        <v>5338.402004824</v>
      </c>
      <c r="BF18" s="34">
        <v>0</v>
      </c>
      <c r="BG18" s="34">
        <v>17748.3951836899</v>
      </c>
      <c r="BH18" s="34">
        <v>656642.3146613409</v>
      </c>
    </row>
    <row r="19" spans="1:60" x14ac:dyDescent="0.2">
      <c r="A19" s="2" t="s">
        <v>92</v>
      </c>
      <c r="B19" s="2" t="s">
        <v>34</v>
      </c>
      <c r="C19" s="34">
        <v>6478.4110655437198</v>
      </c>
      <c r="D19" s="34">
        <v>3815.7434725211501</v>
      </c>
      <c r="E19" s="34">
        <v>47607.656241791701</v>
      </c>
      <c r="F19" s="34">
        <v>16879.6083029123</v>
      </c>
      <c r="G19" s="34">
        <v>33342.350743688701</v>
      </c>
      <c r="H19" s="34">
        <v>11900.6778153869</v>
      </c>
      <c r="I19" s="34">
        <v>14564.624364786099</v>
      </c>
      <c r="J19" s="34">
        <v>16010.7406988077</v>
      </c>
      <c r="K19" s="34">
        <v>35699.324749403902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34">
        <v>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0</v>
      </c>
      <c r="AR19" s="34">
        <v>0</v>
      </c>
      <c r="AS19" s="34">
        <v>0</v>
      </c>
      <c r="AT19" s="34">
        <v>0</v>
      </c>
      <c r="AU19" s="34">
        <v>0</v>
      </c>
      <c r="AV19" s="34">
        <v>0</v>
      </c>
      <c r="AW19" s="34">
        <v>0</v>
      </c>
      <c r="AX19" s="34">
        <v>0</v>
      </c>
      <c r="AY19" s="34">
        <v>0</v>
      </c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186299.13745484216</v>
      </c>
    </row>
    <row r="20" spans="1:60" x14ac:dyDescent="0.2">
      <c r="A20" s="2" t="s">
        <v>93</v>
      </c>
      <c r="B20" s="2" t="s">
        <v>35</v>
      </c>
      <c r="C20" s="34">
        <v>671.88831130035601</v>
      </c>
      <c r="D20" s="34">
        <v>406.08615002130199</v>
      </c>
      <c r="E20" s="34">
        <v>4720.0151653500297</v>
      </c>
      <c r="F20" s="34">
        <v>2478.1552882272499</v>
      </c>
      <c r="G20" s="34">
        <v>3579.2192610417501</v>
      </c>
      <c r="H20" s="34">
        <v>1227.0850807673</v>
      </c>
      <c r="I20" s="34">
        <v>1464.9488838198499</v>
      </c>
      <c r="J20" s="34">
        <v>1553.3654150930599</v>
      </c>
      <c r="K20" s="34">
        <v>3736.7436998390199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19837.507255459917</v>
      </c>
    </row>
    <row r="21" spans="1:60" x14ac:dyDescent="0.2">
      <c r="A21" s="2" t="s">
        <v>79</v>
      </c>
      <c r="B21" s="2" t="s">
        <v>36</v>
      </c>
      <c r="C21" s="34">
        <v>63248.356342084597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717.29704461314202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  <c r="AW21" s="34">
        <v>0</v>
      </c>
      <c r="AX21" s="34">
        <v>0</v>
      </c>
      <c r="AY21" s="34">
        <v>0</v>
      </c>
      <c r="AZ21" s="34">
        <v>0</v>
      </c>
      <c r="BA21" s="34">
        <v>0</v>
      </c>
      <c r="BB21" s="34">
        <v>0</v>
      </c>
      <c r="BC21" s="34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63965.653386697741</v>
      </c>
    </row>
    <row r="22" spans="1:60" x14ac:dyDescent="0.2">
      <c r="A22" s="2" t="s">
        <v>80</v>
      </c>
      <c r="B22" s="2" t="s">
        <v>37</v>
      </c>
      <c r="C22" s="34">
        <v>0</v>
      </c>
      <c r="D22" s="34">
        <v>111573.644633944</v>
      </c>
      <c r="E22" s="34">
        <v>0</v>
      </c>
      <c r="F22" s="34">
        <v>0</v>
      </c>
      <c r="G22" s="34">
        <v>0</v>
      </c>
      <c r="H22" s="34">
        <v>202.90501201964699</v>
      </c>
      <c r="I22" s="34">
        <v>0</v>
      </c>
      <c r="J22" s="34">
        <v>0</v>
      </c>
      <c r="K22" s="34">
        <v>15.083614184531999</v>
      </c>
      <c r="L22" s="34">
        <v>0</v>
      </c>
      <c r="M22" s="34">
        <v>3608.1264126109299</v>
      </c>
      <c r="N22" s="34">
        <v>0</v>
      </c>
      <c r="O22" s="34">
        <v>338.85267797442901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115738.61235073354</v>
      </c>
    </row>
    <row r="23" spans="1:60" x14ac:dyDescent="0.2">
      <c r="A23" s="2" t="s">
        <v>81</v>
      </c>
      <c r="B23" s="2" t="s">
        <v>38</v>
      </c>
      <c r="C23" s="34">
        <v>132.84200346048999</v>
      </c>
      <c r="D23" s="34">
        <v>0</v>
      </c>
      <c r="E23" s="34">
        <v>95837.754575432293</v>
      </c>
      <c r="F23" s="34">
        <v>0</v>
      </c>
      <c r="G23" s="34">
        <v>635.962357194937</v>
      </c>
      <c r="H23" s="34">
        <v>20.472177321376101</v>
      </c>
      <c r="I23" s="34">
        <v>0</v>
      </c>
      <c r="J23" s="34">
        <v>0</v>
      </c>
      <c r="K23" s="34">
        <v>50.937113539991103</v>
      </c>
      <c r="L23" s="34">
        <v>0</v>
      </c>
      <c r="M23" s="34">
        <v>0</v>
      </c>
      <c r="N23" s="34">
        <v>2465.4017842108301</v>
      </c>
      <c r="O23" s="34">
        <v>5587.9939114192603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104731.36392257918</v>
      </c>
    </row>
    <row r="24" spans="1:60" x14ac:dyDescent="0.2">
      <c r="A24" s="2" t="s">
        <v>82</v>
      </c>
      <c r="B24" s="2" t="s">
        <v>39</v>
      </c>
      <c r="C24" s="34">
        <v>0</v>
      </c>
      <c r="D24" s="34">
        <v>0</v>
      </c>
      <c r="E24" s="34">
        <v>1.2412094083398</v>
      </c>
      <c r="F24" s="34">
        <v>32320.949689011599</v>
      </c>
      <c r="G24" s="34">
        <v>579.57964221358395</v>
      </c>
      <c r="H24" s="34">
        <v>0</v>
      </c>
      <c r="I24" s="34">
        <v>0</v>
      </c>
      <c r="J24" s="34">
        <v>7.8128079485759399</v>
      </c>
      <c r="K24" s="34">
        <v>33.162605883803003</v>
      </c>
      <c r="L24" s="34">
        <v>0</v>
      </c>
      <c r="M24" s="34">
        <v>0</v>
      </c>
      <c r="N24" s="34">
        <v>272.13297083241099</v>
      </c>
      <c r="O24" s="34">
        <v>1127.6017631265299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34342.480688424839</v>
      </c>
    </row>
    <row r="25" spans="1:60" x14ac:dyDescent="0.2">
      <c r="A25" s="2" t="s">
        <v>94</v>
      </c>
      <c r="B25" s="2" t="s">
        <v>40</v>
      </c>
      <c r="C25" s="34">
        <v>0</v>
      </c>
      <c r="D25" s="34">
        <v>0</v>
      </c>
      <c r="E25" s="34">
        <v>224.95925178591901</v>
      </c>
      <c r="F25" s="34">
        <v>633.66429959468803</v>
      </c>
      <c r="G25" s="34">
        <v>137532.604238289</v>
      </c>
      <c r="H25" s="34">
        <v>1135.96209711344</v>
      </c>
      <c r="I25" s="34">
        <v>87.446739435379101</v>
      </c>
      <c r="J25" s="34">
        <v>510.26319217467397</v>
      </c>
      <c r="K25" s="34">
        <v>1361.38453706837</v>
      </c>
      <c r="L25" s="34">
        <v>0</v>
      </c>
      <c r="M25" s="34">
        <v>0</v>
      </c>
      <c r="N25" s="34">
        <v>3407.9847968983399</v>
      </c>
      <c r="O25" s="34">
        <v>7282.3176680440101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152176.58682040381</v>
      </c>
    </row>
    <row r="26" spans="1:60" x14ac:dyDescent="0.2">
      <c r="A26" s="2" t="s">
        <v>95</v>
      </c>
      <c r="B26" s="2" t="s">
        <v>41</v>
      </c>
      <c r="C26" s="34">
        <v>0</v>
      </c>
      <c r="D26" s="34">
        <v>0</v>
      </c>
      <c r="E26" s="34">
        <v>0</v>
      </c>
      <c r="F26" s="34">
        <v>5.9733686266614496</v>
      </c>
      <c r="G26" s="34">
        <v>691.74827714337596</v>
      </c>
      <c r="H26" s="34">
        <v>113454.136749493</v>
      </c>
      <c r="I26" s="34">
        <v>1963.4574653146999</v>
      </c>
      <c r="J26" s="34">
        <v>1385.04247404646</v>
      </c>
      <c r="K26" s="34">
        <v>477.60545010311398</v>
      </c>
      <c r="L26" s="34">
        <v>0</v>
      </c>
      <c r="M26" s="34">
        <v>0</v>
      </c>
      <c r="N26" s="34">
        <v>410.85743344355598</v>
      </c>
      <c r="O26" s="34">
        <v>4988.4927968358597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123377.31401500673</v>
      </c>
    </row>
    <row r="27" spans="1:60" x14ac:dyDescent="0.2">
      <c r="A27" s="2" t="s">
        <v>85</v>
      </c>
      <c r="B27" s="2" t="s">
        <v>42</v>
      </c>
      <c r="C27" s="34">
        <v>0</v>
      </c>
      <c r="D27" s="34">
        <v>0</v>
      </c>
      <c r="E27" s="34">
        <v>0</v>
      </c>
      <c r="F27" s="34">
        <v>0</v>
      </c>
      <c r="G27" s="34">
        <v>29.204513457669101</v>
      </c>
      <c r="H27" s="34">
        <v>777.80514527399703</v>
      </c>
      <c r="I27" s="34">
        <v>26419.505528609901</v>
      </c>
      <c r="J27" s="34">
        <v>555.94561905332296</v>
      </c>
      <c r="K27" s="34">
        <v>397.18912431563399</v>
      </c>
      <c r="L27" s="34">
        <v>0</v>
      </c>
      <c r="M27" s="34">
        <v>0</v>
      </c>
      <c r="N27" s="34">
        <v>595.75065169685797</v>
      </c>
      <c r="O27" s="34">
        <v>1127.49470651754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29902.895288924923</v>
      </c>
    </row>
    <row r="28" spans="1:60" x14ac:dyDescent="0.2">
      <c r="A28" s="2" t="s">
        <v>86</v>
      </c>
      <c r="B28" s="2" t="s">
        <v>43</v>
      </c>
      <c r="C28" s="34">
        <v>0</v>
      </c>
      <c r="D28" s="34">
        <v>0</v>
      </c>
      <c r="E28" s="34">
        <v>0</v>
      </c>
      <c r="F28" s="34">
        <v>325.19142948220201</v>
      </c>
      <c r="G28" s="34">
        <v>73.371527964364304</v>
      </c>
      <c r="H28" s="34">
        <v>812.91428496890899</v>
      </c>
      <c r="I28" s="34">
        <v>929.09210256974097</v>
      </c>
      <c r="J28" s="34">
        <v>70725.973732349798</v>
      </c>
      <c r="K28" s="34">
        <v>667.53883658465099</v>
      </c>
      <c r="L28" s="34">
        <v>0</v>
      </c>
      <c r="M28" s="34">
        <v>0</v>
      </c>
      <c r="N28" s="34">
        <v>2414.6107599833899</v>
      </c>
      <c r="O28" s="34">
        <v>2201.2164465686901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78149.909120471741</v>
      </c>
    </row>
    <row r="29" spans="1:60" x14ac:dyDescent="0.2">
      <c r="A29" s="2" t="s">
        <v>87</v>
      </c>
      <c r="B29" s="2" t="s">
        <v>44</v>
      </c>
      <c r="C29" s="34">
        <v>0</v>
      </c>
      <c r="D29" s="34">
        <v>0</v>
      </c>
      <c r="E29" s="34">
        <v>0</v>
      </c>
      <c r="F29" s="34">
        <v>316.99031398199003</v>
      </c>
      <c r="G29" s="34">
        <v>1918.0820659790099</v>
      </c>
      <c r="H29" s="34">
        <v>137.71743600325101</v>
      </c>
      <c r="I29" s="34">
        <v>712.74461889804002</v>
      </c>
      <c r="J29" s="34">
        <v>186.61511167651</v>
      </c>
      <c r="K29" s="34">
        <v>91963.819157749007</v>
      </c>
      <c r="L29" s="34">
        <v>0</v>
      </c>
      <c r="M29" s="34">
        <v>0</v>
      </c>
      <c r="N29" s="34">
        <v>719.05853357779904</v>
      </c>
      <c r="O29" s="34">
        <v>4079.5390571343501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100034.56629499995</v>
      </c>
    </row>
    <row r="30" spans="1:60" x14ac:dyDescent="0.2">
      <c r="A30" s="2" t="s">
        <v>88</v>
      </c>
      <c r="B30" s="2" t="s">
        <v>45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44861.888537418599</v>
      </c>
      <c r="M30" s="34">
        <v>1050.0535343552799</v>
      </c>
      <c r="N30" s="34">
        <v>0</v>
      </c>
      <c r="O30" s="34">
        <v>38.983402888821701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45950.925474662698</v>
      </c>
    </row>
    <row r="31" spans="1:60" x14ac:dyDescent="0.2">
      <c r="A31" s="2" t="s">
        <v>89</v>
      </c>
      <c r="B31" s="2" t="s">
        <v>46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87550.941169676007</v>
      </c>
      <c r="N31" s="34">
        <v>100.978985367607</v>
      </c>
      <c r="O31" s="34">
        <v>842.76336018667405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88494.683515230281</v>
      </c>
    </row>
    <row r="32" spans="1:60" x14ac:dyDescent="0.2">
      <c r="A32" s="2" t="s">
        <v>90</v>
      </c>
      <c r="B32" s="2" t="s">
        <v>47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355854.81731490901</v>
      </c>
      <c r="O32" s="34">
        <v>3905.65920021078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359760.47651511978</v>
      </c>
    </row>
    <row r="33" spans="1:60" x14ac:dyDescent="0.2">
      <c r="A33" s="2" t="s">
        <v>91</v>
      </c>
      <c r="B33" s="2" t="s">
        <v>48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485.43096598833699</v>
      </c>
      <c r="O33" s="34">
        <v>581697.40411313402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582182.83507912233</v>
      </c>
    </row>
    <row r="34" spans="1:60" x14ac:dyDescent="0.2">
      <c r="A34" s="2" t="s">
        <v>13</v>
      </c>
      <c r="B34" s="2" t="s">
        <v>49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17460.7139008739</v>
      </c>
      <c r="S34" s="34">
        <v>35304.8636424004</v>
      </c>
      <c r="T34" s="34">
        <v>13965.8685198571</v>
      </c>
      <c r="U34" s="34">
        <v>2218.5696280533598</v>
      </c>
      <c r="V34" s="34">
        <v>19109.7114587986</v>
      </c>
      <c r="W34" s="34">
        <v>20077.437464078499</v>
      </c>
      <c r="X34" s="34">
        <v>1749.1914091024801</v>
      </c>
      <c r="Y34" s="34">
        <v>5910.88122062603</v>
      </c>
      <c r="Z34" s="34">
        <v>12827.951567865601</v>
      </c>
      <c r="AA34" s="34">
        <v>17036.725832610002</v>
      </c>
      <c r="AB34" s="34">
        <v>8019.3790250270404</v>
      </c>
      <c r="AC34" s="34">
        <v>91274.889530732005</v>
      </c>
      <c r="AD34" s="34">
        <v>125089.20433546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15151.0454061487</v>
      </c>
      <c r="BH34" s="34">
        <v>385196.43294163374</v>
      </c>
    </row>
    <row r="35" spans="1:60" x14ac:dyDescent="0.2">
      <c r="A35" s="2" t="s">
        <v>96</v>
      </c>
      <c r="B35" s="2" t="s">
        <v>50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3456.1307629170501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3456.1307629170501</v>
      </c>
    </row>
    <row r="36" spans="1:60" x14ac:dyDescent="0.2">
      <c r="A36" s="2" t="s">
        <v>97</v>
      </c>
      <c r="B36" s="2" t="s">
        <v>51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5778.4814807337598</v>
      </c>
      <c r="S36" s="34">
        <v>10195.676275916299</v>
      </c>
      <c r="T36" s="34">
        <v>3520.4571006610599</v>
      </c>
      <c r="U36" s="34">
        <v>2880.7053472757302</v>
      </c>
      <c r="V36" s="34">
        <v>2052.5295617974102</v>
      </c>
      <c r="W36" s="34">
        <v>4659.8217913938797</v>
      </c>
      <c r="X36" s="34">
        <v>607.86649787727799</v>
      </c>
      <c r="Y36" s="34">
        <v>934.43028318211896</v>
      </c>
      <c r="Z36" s="34">
        <v>2853.73373796337</v>
      </c>
      <c r="AA36" s="34">
        <v>1161.2936555368401</v>
      </c>
      <c r="AB36" s="34">
        <v>8483.0101071225999</v>
      </c>
      <c r="AC36" s="34">
        <v>21620.5915751721</v>
      </c>
      <c r="AD36" s="34">
        <v>29749.845438737899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653.40993747742402</v>
      </c>
      <c r="BH36" s="34">
        <v>95151.852790847784</v>
      </c>
    </row>
    <row r="37" spans="1:60" x14ac:dyDescent="0.2">
      <c r="A37" s="2" t="s">
        <v>98</v>
      </c>
      <c r="B37" s="2" t="s">
        <v>52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806.31980462339402</v>
      </c>
      <c r="S37" s="34">
        <v>5998.0737269110696</v>
      </c>
      <c r="T37" s="34">
        <v>1194.63175739129</v>
      </c>
      <c r="U37" s="34">
        <v>443.04201978376199</v>
      </c>
      <c r="V37" s="34">
        <v>936.20964074743802</v>
      </c>
      <c r="W37" s="34">
        <v>1039.6049648455901</v>
      </c>
      <c r="X37" s="34">
        <v>289.86394520327502</v>
      </c>
      <c r="Y37" s="34">
        <v>386.89053381842803</v>
      </c>
      <c r="Z37" s="34">
        <v>1322.3493096667901</v>
      </c>
      <c r="AA37" s="34">
        <v>1214.91626750823</v>
      </c>
      <c r="AB37" s="34">
        <v>1057.6779309329199</v>
      </c>
      <c r="AC37" s="34">
        <v>14670.023954582901</v>
      </c>
      <c r="AD37" s="34">
        <v>76370.151698557995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388.27937376528899</v>
      </c>
      <c r="BH37" s="34">
        <v>106118.03492833837</v>
      </c>
    </row>
    <row r="38" spans="1:60" x14ac:dyDescent="0.2">
      <c r="A38" s="2" t="s">
        <v>99</v>
      </c>
      <c r="B38" s="2" t="s">
        <v>53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2551.87172339573</v>
      </c>
      <c r="S38" s="34">
        <v>892.66547655379895</v>
      </c>
      <c r="T38" s="34">
        <v>1225.8792495410401</v>
      </c>
      <c r="U38" s="34">
        <v>2524.5742412087302</v>
      </c>
      <c r="V38" s="34">
        <v>794.58318799259405</v>
      </c>
      <c r="W38" s="34">
        <v>1240.01207226468</v>
      </c>
      <c r="X38" s="34">
        <v>372.321034397186</v>
      </c>
      <c r="Y38" s="34">
        <v>644.87100908760794</v>
      </c>
      <c r="Z38" s="34">
        <v>2286.13483381059</v>
      </c>
      <c r="AA38" s="34">
        <v>242.29152449409901</v>
      </c>
      <c r="AB38" s="34">
        <v>2709.7259750575799</v>
      </c>
      <c r="AC38" s="34">
        <v>5565.4525278749898</v>
      </c>
      <c r="AD38" s="34">
        <v>6499.5577961524896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369.37579647444602</v>
      </c>
      <c r="BH38" s="34">
        <v>27919.316448305566</v>
      </c>
    </row>
    <row r="39" spans="1:60" x14ac:dyDescent="0.2">
      <c r="A39" s="2" t="s">
        <v>100</v>
      </c>
      <c r="B39" s="2" t="s">
        <v>54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66.866977371616997</v>
      </c>
      <c r="S39" s="34">
        <v>130.65008152823901</v>
      </c>
      <c r="T39" s="34">
        <v>903.01592210915601</v>
      </c>
      <c r="U39" s="34">
        <v>1444.72044830041</v>
      </c>
      <c r="V39" s="34">
        <v>969.99414896250005</v>
      </c>
      <c r="W39" s="34">
        <v>619.73645814843599</v>
      </c>
      <c r="X39" s="34">
        <v>314.41799613272502</v>
      </c>
      <c r="Y39" s="34">
        <v>603.26429033384397</v>
      </c>
      <c r="Z39" s="34">
        <v>1348.9075880975399</v>
      </c>
      <c r="AA39" s="34">
        <v>280.83291899596298</v>
      </c>
      <c r="AB39" s="34">
        <v>891.894067280282</v>
      </c>
      <c r="AC39" s="34">
        <v>7830.0473960606796</v>
      </c>
      <c r="AD39" s="34">
        <v>24684.212451160201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298.71971287848601</v>
      </c>
      <c r="BH39" s="34">
        <v>40387.280457360081</v>
      </c>
    </row>
    <row r="40" spans="1:60" x14ac:dyDescent="0.2">
      <c r="A40" s="2" t="s">
        <v>101</v>
      </c>
      <c r="B40" s="2" t="s">
        <v>55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4573.35930803468</v>
      </c>
      <c r="S40" s="34">
        <v>3298.0060744122202</v>
      </c>
      <c r="T40" s="34">
        <v>392.909523348672</v>
      </c>
      <c r="U40" s="34">
        <v>402.53021907764901</v>
      </c>
      <c r="V40" s="34">
        <v>736.28588386878005</v>
      </c>
      <c r="W40" s="34">
        <v>1644.94269007107</v>
      </c>
      <c r="X40" s="34">
        <v>289.81350371784202</v>
      </c>
      <c r="Y40" s="34">
        <v>707.49106525215802</v>
      </c>
      <c r="Z40" s="34">
        <v>930.823301475025</v>
      </c>
      <c r="AA40" s="34">
        <v>645.80110519424397</v>
      </c>
      <c r="AB40" s="34">
        <v>3432.0295883762801</v>
      </c>
      <c r="AC40" s="34">
        <v>6302.3913386815702</v>
      </c>
      <c r="AD40" s="34">
        <v>4210.9502572553401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226.34523337898901</v>
      </c>
      <c r="BH40" s="34">
        <v>27793.679092144521</v>
      </c>
    </row>
    <row r="41" spans="1:60" x14ac:dyDescent="0.2">
      <c r="A41" s="2" t="s">
        <v>102</v>
      </c>
      <c r="B41" s="2" t="s">
        <v>56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2107.8829612230102</v>
      </c>
      <c r="S41" s="34">
        <v>4985.61018396498</v>
      </c>
      <c r="T41" s="34">
        <v>3927.0947710703599</v>
      </c>
      <c r="U41" s="34">
        <v>1235.99659416585</v>
      </c>
      <c r="V41" s="34">
        <v>5161.21008509272</v>
      </c>
      <c r="W41" s="34">
        <v>4918.3857354093698</v>
      </c>
      <c r="X41" s="34">
        <v>1941.2081790929301</v>
      </c>
      <c r="Y41" s="34">
        <v>1907.0619334696401</v>
      </c>
      <c r="Z41" s="34">
        <v>3379.9145766268598</v>
      </c>
      <c r="AA41" s="34">
        <v>2109.95178071499</v>
      </c>
      <c r="AB41" s="34">
        <v>2279.62455727714</v>
      </c>
      <c r="AC41" s="34">
        <v>26527.058585579201</v>
      </c>
      <c r="AD41" s="34">
        <v>79607.302673909202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302.58429350927202</v>
      </c>
      <c r="BH41" s="34">
        <v>140390.88691110554</v>
      </c>
    </row>
    <row r="42" spans="1:60" x14ac:dyDescent="0.2">
      <c r="A42" s="2" t="s">
        <v>103</v>
      </c>
      <c r="B42" s="2" t="s">
        <v>57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6840.8527696352503</v>
      </c>
      <c r="AF42" s="34">
        <v>269.07656710101099</v>
      </c>
      <c r="AG42" s="34">
        <v>15320.567988983899</v>
      </c>
      <c r="AH42" s="34">
        <v>5712.9531321982004</v>
      </c>
      <c r="AI42" s="34">
        <v>15.136977145273599</v>
      </c>
      <c r="AJ42" s="34">
        <v>72.258814143587401</v>
      </c>
      <c r="AK42" s="34">
        <v>0</v>
      </c>
      <c r="AL42" s="34">
        <v>0</v>
      </c>
      <c r="AM42" s="34">
        <v>359.63404387682903</v>
      </c>
      <c r="AN42" s="34">
        <v>150.60950735495101</v>
      </c>
      <c r="AO42" s="34">
        <v>307.75387868183799</v>
      </c>
      <c r="AP42" s="34">
        <v>2704.2843823231101</v>
      </c>
      <c r="AQ42" s="34">
        <v>1448.6552450310801</v>
      </c>
      <c r="AR42" s="34">
        <v>1505.56650812354</v>
      </c>
      <c r="AS42" s="34">
        <v>82.317546732367902</v>
      </c>
      <c r="AT42" s="34">
        <v>274.97033118412202</v>
      </c>
      <c r="AU42" s="34">
        <v>64.125948917477899</v>
      </c>
      <c r="AV42" s="34">
        <v>1321.7310497234801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7910.1393977281996</v>
      </c>
      <c r="BD42" s="34">
        <v>4037.0513441611502</v>
      </c>
      <c r="BE42" s="34">
        <v>0</v>
      </c>
      <c r="BF42" s="34">
        <v>0</v>
      </c>
      <c r="BG42" s="34">
        <v>37.448716352079202</v>
      </c>
      <c r="BH42" s="34">
        <v>48435.13414939744</v>
      </c>
    </row>
    <row r="43" spans="1:60" x14ac:dyDescent="0.2">
      <c r="A43" s="2" t="s">
        <v>104</v>
      </c>
      <c r="B43" s="2" t="s">
        <v>58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3464.4161257492601</v>
      </c>
      <c r="AF43" s="34">
        <v>91.199936015041999</v>
      </c>
      <c r="AG43" s="34">
        <v>6807.5565745583699</v>
      </c>
      <c r="AH43" s="34">
        <v>3976.5389035245598</v>
      </c>
      <c r="AI43" s="34">
        <v>12.8717685124117</v>
      </c>
      <c r="AJ43" s="34">
        <v>0</v>
      </c>
      <c r="AK43" s="34">
        <v>0</v>
      </c>
      <c r="AL43" s="34">
        <v>0</v>
      </c>
      <c r="AM43" s="34">
        <v>171.14996603598701</v>
      </c>
      <c r="AN43" s="34">
        <v>63.743381093706297</v>
      </c>
      <c r="AO43" s="34">
        <v>141.4733843855</v>
      </c>
      <c r="AP43" s="34">
        <v>1269.49716658066</v>
      </c>
      <c r="AQ43" s="34">
        <v>677.04115711088298</v>
      </c>
      <c r="AR43" s="34">
        <v>705.11922559277696</v>
      </c>
      <c r="AS43" s="34">
        <v>39.063204705709502</v>
      </c>
      <c r="AT43" s="34">
        <v>128.693373080686</v>
      </c>
      <c r="AU43" s="34">
        <v>29.882942255553399</v>
      </c>
      <c r="AV43" s="34">
        <v>610.08598285966502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1644.60525535428</v>
      </c>
      <c r="BD43" s="34">
        <v>1243.91162926077</v>
      </c>
      <c r="BE43" s="34">
        <v>0</v>
      </c>
      <c r="BF43" s="34">
        <v>0</v>
      </c>
      <c r="BG43" s="34">
        <v>20.103771821962599</v>
      </c>
      <c r="BH43" s="34">
        <v>21096.953748497781</v>
      </c>
    </row>
    <row r="44" spans="1:60" x14ac:dyDescent="0.2">
      <c r="A44" s="2" t="s">
        <v>105</v>
      </c>
      <c r="B44" s="2" t="s">
        <v>59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2531.4255970428198</v>
      </c>
      <c r="AF44" s="34">
        <v>64.347980387804796</v>
      </c>
      <c r="AG44" s="34">
        <v>3512.4794177333501</v>
      </c>
      <c r="AH44" s="34">
        <v>18925.634259029001</v>
      </c>
      <c r="AI44" s="34">
        <v>0</v>
      </c>
      <c r="AJ44" s="34">
        <v>8.8029117202066303</v>
      </c>
      <c r="AK44" s="34">
        <v>0</v>
      </c>
      <c r="AL44" s="34">
        <v>0</v>
      </c>
      <c r="AM44" s="34">
        <v>153.38978619453201</v>
      </c>
      <c r="AN44" s="34">
        <v>57.6980668532754</v>
      </c>
      <c r="AO44" s="34">
        <v>120.294203913559</v>
      </c>
      <c r="AP44" s="34">
        <v>1172.43861840772</v>
      </c>
      <c r="AQ44" s="34">
        <v>624.45716397931005</v>
      </c>
      <c r="AR44" s="34">
        <v>641.52691543970002</v>
      </c>
      <c r="AS44" s="34">
        <v>34.028785753634097</v>
      </c>
      <c r="AT44" s="34">
        <v>112.218627007387</v>
      </c>
      <c r="AU44" s="34">
        <v>26.244745639064099</v>
      </c>
      <c r="AV44" s="34">
        <v>553.12324214661896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1101.7057995431401</v>
      </c>
      <c r="BD44" s="34">
        <v>3427.9642581795601</v>
      </c>
      <c r="BE44" s="34">
        <v>0</v>
      </c>
      <c r="BF44" s="34">
        <v>0</v>
      </c>
      <c r="BG44" s="34">
        <v>16.211295953192899</v>
      </c>
      <c r="BH44" s="34">
        <v>33083.991674923876</v>
      </c>
    </row>
    <row r="45" spans="1:60" x14ac:dyDescent="0.2">
      <c r="A45" s="2" t="s">
        <v>106</v>
      </c>
      <c r="B45" s="2" t="s">
        <v>60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9889.8663443398691</v>
      </c>
      <c r="AF45" s="34">
        <v>311.94839735023402</v>
      </c>
      <c r="AG45" s="34">
        <v>33545.546073480502</v>
      </c>
      <c r="AH45" s="34">
        <v>13277.7596734085</v>
      </c>
      <c r="AI45" s="34">
        <v>42.497361252388302</v>
      </c>
      <c r="AJ45" s="34">
        <v>34.003392342629802</v>
      </c>
      <c r="AK45" s="34">
        <v>0</v>
      </c>
      <c r="AL45" s="34">
        <v>0</v>
      </c>
      <c r="AM45" s="34">
        <v>47.476121394105199</v>
      </c>
      <c r="AN45" s="34">
        <v>14.716321437129</v>
      </c>
      <c r="AO45" s="34">
        <v>40.344621218826603</v>
      </c>
      <c r="AP45" s="34">
        <v>678.30945958209804</v>
      </c>
      <c r="AQ45" s="34">
        <v>378.22802499400802</v>
      </c>
      <c r="AR45" s="34">
        <v>386.35797132166402</v>
      </c>
      <c r="AS45" s="34">
        <v>9.6221464494688895</v>
      </c>
      <c r="AT45" s="34">
        <v>48.556758018825498</v>
      </c>
      <c r="AU45" s="34">
        <v>8.0879637718142696</v>
      </c>
      <c r="AV45" s="34">
        <v>315.48555610516797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6577.5395939732198</v>
      </c>
      <c r="BD45" s="34">
        <v>5111.33231680271</v>
      </c>
      <c r="BE45" s="34">
        <v>0</v>
      </c>
      <c r="BF45" s="34">
        <v>0</v>
      </c>
      <c r="BG45" s="34">
        <v>22.879263685172301</v>
      </c>
      <c r="BH45" s="34">
        <v>70740.557360928346</v>
      </c>
    </row>
    <row r="46" spans="1:60" x14ac:dyDescent="0.2">
      <c r="A46" s="2" t="s">
        <v>107</v>
      </c>
      <c r="B46" s="2" t="s">
        <v>61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9395.8942424626803</v>
      </c>
      <c r="AF46" s="34">
        <v>185.22155742530001</v>
      </c>
      <c r="AG46" s="34">
        <v>18542.816101657201</v>
      </c>
      <c r="AH46" s="34">
        <v>12211.4931752804</v>
      </c>
      <c r="AI46" s="34">
        <v>27.5638190557789</v>
      </c>
      <c r="AJ46" s="34">
        <v>0</v>
      </c>
      <c r="AK46" s="34">
        <v>43.479995405611199</v>
      </c>
      <c r="AL46" s="34">
        <v>0</v>
      </c>
      <c r="AM46" s="34">
        <v>24.175976920891902</v>
      </c>
      <c r="AN46" s="34">
        <v>5.2791635832839301</v>
      </c>
      <c r="AO46" s="34">
        <v>20.2331772139866</v>
      </c>
      <c r="AP46" s="34">
        <v>401.455955720703</v>
      </c>
      <c r="AQ46" s="34">
        <v>215.07211520340601</v>
      </c>
      <c r="AR46" s="34">
        <v>221.40650539543901</v>
      </c>
      <c r="AS46" s="34">
        <v>4.8775090767906297</v>
      </c>
      <c r="AT46" s="34">
        <v>27.8591350592976</v>
      </c>
      <c r="AU46" s="34">
        <v>4.3878549392228798</v>
      </c>
      <c r="AV46" s="34">
        <v>181.69877995070101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1670.56299465344</v>
      </c>
      <c r="BD46" s="34">
        <v>6886.7855420146998</v>
      </c>
      <c r="BE46" s="34">
        <v>0</v>
      </c>
      <c r="BF46" s="34">
        <v>0</v>
      </c>
      <c r="BG46" s="34">
        <v>9.8425764232158297</v>
      </c>
      <c r="BH46" s="34">
        <v>50080.106177442074</v>
      </c>
    </row>
    <row r="47" spans="1:60" x14ac:dyDescent="0.2">
      <c r="A47" s="2" t="s">
        <v>108</v>
      </c>
      <c r="B47" s="2" t="s">
        <v>62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11125.478806438399</v>
      </c>
      <c r="AF47" s="34">
        <v>248.738469642892</v>
      </c>
      <c r="AG47" s="34">
        <v>15983.646304120201</v>
      </c>
      <c r="AH47" s="34">
        <v>51127.762860024697</v>
      </c>
      <c r="AI47" s="34">
        <v>24.948685088304899</v>
      </c>
      <c r="AJ47" s="34">
        <v>259.17694558239799</v>
      </c>
      <c r="AK47" s="34">
        <v>0</v>
      </c>
      <c r="AL47" s="34">
        <v>0</v>
      </c>
      <c r="AM47" s="34">
        <v>36.072642729768098</v>
      </c>
      <c r="AN47" s="34">
        <v>7.7233053773269003</v>
      </c>
      <c r="AO47" s="34">
        <v>25.8285697670171</v>
      </c>
      <c r="AP47" s="34">
        <v>637.70001889909304</v>
      </c>
      <c r="AQ47" s="34">
        <v>344.01586491742302</v>
      </c>
      <c r="AR47" s="34">
        <v>312.68338267366101</v>
      </c>
      <c r="AS47" s="34">
        <v>6.1652552736956698</v>
      </c>
      <c r="AT47" s="34">
        <v>40.588963723525097</v>
      </c>
      <c r="AU47" s="34">
        <v>5.5533969935593399</v>
      </c>
      <c r="AV47" s="34">
        <v>287.74395947803902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1838.73173518207</v>
      </c>
      <c r="BD47" s="34">
        <v>7395.9670681217904</v>
      </c>
      <c r="BE47" s="34">
        <v>0</v>
      </c>
      <c r="BF47" s="34">
        <v>0</v>
      </c>
      <c r="BG47" s="34">
        <v>33.491029988241202</v>
      </c>
      <c r="BH47" s="34">
        <v>89742.017264022114</v>
      </c>
    </row>
    <row r="48" spans="1:60" x14ac:dyDescent="0.2">
      <c r="A48" s="2" t="s">
        <v>109</v>
      </c>
      <c r="B48" s="2" t="s">
        <v>63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1625.7279817864601</v>
      </c>
      <c r="AF48" s="34">
        <v>86.681779764139506</v>
      </c>
      <c r="AG48" s="34">
        <v>31.9729531430484</v>
      </c>
      <c r="AH48" s="34">
        <v>79.053610991563602</v>
      </c>
      <c r="AI48" s="34">
        <v>16659.492030578702</v>
      </c>
      <c r="AJ48" s="34">
        <v>9277.9217871673809</v>
      </c>
      <c r="AK48" s="34">
        <v>8.2242300464494509</v>
      </c>
      <c r="AL48" s="34">
        <v>85.276135468065903</v>
      </c>
      <c r="AM48" s="34">
        <v>74.360389233111206</v>
      </c>
      <c r="AN48" s="34">
        <v>30.519146608521901</v>
      </c>
      <c r="AO48" s="34">
        <v>60.263780885137201</v>
      </c>
      <c r="AP48" s="34">
        <v>532.33089717094595</v>
      </c>
      <c r="AQ48" s="34">
        <v>283.43681011249203</v>
      </c>
      <c r="AR48" s="34">
        <v>293.08118921986801</v>
      </c>
      <c r="AS48" s="34">
        <v>15.973180796490601</v>
      </c>
      <c r="AT48" s="34">
        <v>53.420010710549903</v>
      </c>
      <c r="AU48" s="34">
        <v>12.586510247814701</v>
      </c>
      <c r="AV48" s="34">
        <v>256.78286510727901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2631.9372206124799</v>
      </c>
      <c r="BD48" s="34">
        <v>4232.0693269121002</v>
      </c>
      <c r="BE48" s="34">
        <v>0</v>
      </c>
      <c r="BF48" s="34">
        <v>0</v>
      </c>
      <c r="BG48" s="34">
        <v>9.0216622947300493</v>
      </c>
      <c r="BH48" s="34">
        <v>36340.133498857336</v>
      </c>
    </row>
    <row r="49" spans="1:60" x14ac:dyDescent="0.2">
      <c r="A49" s="2" t="s">
        <v>110</v>
      </c>
      <c r="B49" s="2" t="s">
        <v>64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6054.2058506820804</v>
      </c>
      <c r="AF49" s="34">
        <v>155.93579738793699</v>
      </c>
      <c r="AG49" s="34">
        <v>97.608482551683593</v>
      </c>
      <c r="AH49" s="34">
        <v>103.178911074255</v>
      </c>
      <c r="AI49" s="34">
        <v>10354.049945413401</v>
      </c>
      <c r="AJ49" s="34">
        <v>29924.171328736898</v>
      </c>
      <c r="AK49" s="34">
        <v>37.622909200510698</v>
      </c>
      <c r="AL49" s="34">
        <v>136.73059526151701</v>
      </c>
      <c r="AM49" s="34">
        <v>17.760549398808401</v>
      </c>
      <c r="AN49" s="34">
        <v>4.9670678322035799</v>
      </c>
      <c r="AO49" s="34">
        <v>13.4256379810725</v>
      </c>
      <c r="AP49" s="34">
        <v>250.59491811536401</v>
      </c>
      <c r="AQ49" s="34">
        <v>132.68189523250999</v>
      </c>
      <c r="AR49" s="34">
        <v>127.925881227704</v>
      </c>
      <c r="AS49" s="34">
        <v>3.6179553471122499</v>
      </c>
      <c r="AT49" s="34">
        <v>16.9734609772601</v>
      </c>
      <c r="AU49" s="34">
        <v>3.11106797501313</v>
      </c>
      <c r="AV49" s="34">
        <v>111.16027296892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1121.9907450564201</v>
      </c>
      <c r="BD49" s="34">
        <v>6747.5967631896401</v>
      </c>
      <c r="BE49" s="34">
        <v>0</v>
      </c>
      <c r="BF49" s="34">
        <v>0</v>
      </c>
      <c r="BG49" s="34">
        <v>10.206323822861499</v>
      </c>
      <c r="BH49" s="34">
        <v>55425.516359433168</v>
      </c>
    </row>
    <row r="50" spans="1:60" x14ac:dyDescent="0.2">
      <c r="A50" s="2" t="s">
        <v>111</v>
      </c>
      <c r="B50" s="2" t="s">
        <v>65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4530.3217276756404</v>
      </c>
      <c r="AF50" s="34">
        <v>197.22719994530701</v>
      </c>
      <c r="AG50" s="34">
        <v>30.273158553693001</v>
      </c>
      <c r="AH50" s="34">
        <v>0</v>
      </c>
      <c r="AI50" s="34">
        <v>0</v>
      </c>
      <c r="AJ50" s="34">
        <v>56.542294973902997</v>
      </c>
      <c r="AK50" s="34">
        <v>6299.4333665034101</v>
      </c>
      <c r="AL50" s="34">
        <v>12566.6263639548</v>
      </c>
      <c r="AM50" s="34">
        <v>61.175326819798897</v>
      </c>
      <c r="AN50" s="34">
        <v>24.962942392574899</v>
      </c>
      <c r="AO50" s="34">
        <v>49.159216027218399</v>
      </c>
      <c r="AP50" s="34">
        <v>411.11078072626401</v>
      </c>
      <c r="AQ50" s="34">
        <v>220.07176220901499</v>
      </c>
      <c r="AR50" s="34">
        <v>229.22188524643801</v>
      </c>
      <c r="AS50" s="34">
        <v>13.504133646967199</v>
      </c>
      <c r="AT50" s="34">
        <v>42.291242726017501</v>
      </c>
      <c r="AU50" s="34">
        <v>10.015037869989399</v>
      </c>
      <c r="AV50" s="34">
        <v>198.29236357696499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1398.6074149352701</v>
      </c>
      <c r="BD50" s="34">
        <v>12099.771447328099</v>
      </c>
      <c r="BE50" s="34">
        <v>0</v>
      </c>
      <c r="BF50" s="34">
        <v>0</v>
      </c>
      <c r="BG50" s="34">
        <v>14.8259557927963</v>
      </c>
      <c r="BH50" s="34">
        <v>38453.433620904172</v>
      </c>
    </row>
    <row r="51" spans="1:60" x14ac:dyDescent="0.2">
      <c r="A51" s="2" t="s">
        <v>112</v>
      </c>
      <c r="B51" s="2" t="s">
        <v>66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33996.602115428599</v>
      </c>
      <c r="AF51" s="34">
        <v>1603.7066188869401</v>
      </c>
      <c r="AG51" s="34">
        <v>127.626426463691</v>
      </c>
      <c r="AH51" s="34">
        <v>0</v>
      </c>
      <c r="AI51" s="34">
        <v>25.911700442769401</v>
      </c>
      <c r="AJ51" s="34">
        <v>153.733537369164</v>
      </c>
      <c r="AK51" s="34">
        <v>20956.413170223601</v>
      </c>
      <c r="AL51" s="34">
        <v>127008.05803458601</v>
      </c>
      <c r="AM51" s="34">
        <v>77.495238831648507</v>
      </c>
      <c r="AN51" s="34">
        <v>26.584642771489701</v>
      </c>
      <c r="AO51" s="34">
        <v>68.202867433741204</v>
      </c>
      <c r="AP51" s="34">
        <v>868.28002268000296</v>
      </c>
      <c r="AQ51" s="34">
        <v>463.95816526699201</v>
      </c>
      <c r="AR51" s="34">
        <v>474.71119390557101</v>
      </c>
      <c r="AS51" s="34">
        <v>17.294971976311398</v>
      </c>
      <c r="AT51" s="34">
        <v>72.683826528288606</v>
      </c>
      <c r="AU51" s="34">
        <v>14.3110941319001</v>
      </c>
      <c r="AV51" s="34">
        <v>391.75490004123401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3969.2240578204401</v>
      </c>
      <c r="BD51" s="34">
        <v>59846.2536007456</v>
      </c>
      <c r="BE51" s="34">
        <v>0</v>
      </c>
      <c r="BF51" s="34">
        <v>0</v>
      </c>
      <c r="BG51" s="34">
        <v>85.938214623986596</v>
      </c>
      <c r="BH51" s="34">
        <v>250248.744400158</v>
      </c>
    </row>
    <row r="52" spans="1:60" x14ac:dyDescent="0.2">
      <c r="A52" s="2" t="s">
        <v>113</v>
      </c>
      <c r="B52" s="2" t="s">
        <v>67</v>
      </c>
      <c r="C52" s="34">
        <v>3036.3146316211278</v>
      </c>
      <c r="D52" s="34">
        <v>1923.7912270670408</v>
      </c>
      <c r="E52" s="34">
        <v>3580.5513916782693</v>
      </c>
      <c r="F52" s="34">
        <v>2581.01383108142</v>
      </c>
      <c r="G52" s="34">
        <v>6314.2841449441803</v>
      </c>
      <c r="H52" s="34">
        <v>3705.8609595788203</v>
      </c>
      <c r="I52" s="34">
        <v>6246.8863334200305</v>
      </c>
      <c r="J52" s="34">
        <v>5895.1455702092499</v>
      </c>
      <c r="K52" s="34">
        <v>8609.8051279462888</v>
      </c>
      <c r="L52" s="34">
        <v>2153.5625716459276</v>
      </c>
      <c r="M52" s="34">
        <v>2568.7378007253001</v>
      </c>
      <c r="N52" s="34">
        <v>13815.692811487821</v>
      </c>
      <c r="O52" s="34">
        <v>27266.321305423149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87697.967706828611</v>
      </c>
    </row>
    <row r="53" spans="1:60" x14ac:dyDescent="0.2">
      <c r="A53" s="2" t="s">
        <v>114</v>
      </c>
      <c r="B53" s="2" t="s">
        <v>68</v>
      </c>
      <c r="C53" s="34">
        <v>223.27213395821701</v>
      </c>
      <c r="D53" s="34">
        <v>0.65185274651493996</v>
      </c>
      <c r="E53" s="34">
        <v>823.54289133429802</v>
      </c>
      <c r="F53" s="34">
        <v>1703.70141038929</v>
      </c>
      <c r="G53" s="34">
        <v>1022.41241204775</v>
      </c>
      <c r="H53" s="34">
        <v>450.91320626112503</v>
      </c>
      <c r="I53" s="34">
        <v>1063.3009907997</v>
      </c>
      <c r="J53" s="34">
        <v>1166.5758626275799</v>
      </c>
      <c r="K53" s="34">
        <v>1856.6392704847899</v>
      </c>
      <c r="L53" s="34">
        <v>0</v>
      </c>
      <c r="M53" s="34">
        <v>0</v>
      </c>
      <c r="N53" s="34">
        <v>0</v>
      </c>
      <c r="O53" s="34">
        <v>0.17888977387358099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8311.1889204231393</v>
      </c>
    </row>
    <row r="54" spans="1:60" x14ac:dyDescent="0.2">
      <c r="A54" s="2" t="s">
        <v>115</v>
      </c>
      <c r="B54" s="2" t="s">
        <v>69</v>
      </c>
      <c r="C54" s="34">
        <v>0</v>
      </c>
      <c r="D54" s="34">
        <v>0</v>
      </c>
      <c r="E54" s="34">
        <v>5623.2342330941001</v>
      </c>
      <c r="F54" s="34">
        <v>0</v>
      </c>
      <c r="G54" s="34">
        <v>17641.8136900547</v>
      </c>
      <c r="H54" s="34">
        <v>1.52137775017703</v>
      </c>
      <c r="I54" s="34">
        <v>47.119297704248403</v>
      </c>
      <c r="J54" s="34">
        <v>830.84184595255294</v>
      </c>
      <c r="K54" s="34">
        <v>132.46478919013899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24276.995233745918</v>
      </c>
    </row>
    <row r="55" spans="1:60" x14ac:dyDescent="0.2">
      <c r="A55" s="2" t="s">
        <v>116</v>
      </c>
      <c r="B55" s="2" t="s">
        <v>70</v>
      </c>
      <c r="C55" s="34">
        <v>-43.483755307670698</v>
      </c>
      <c r="D55" s="34">
        <v>-2.4020786551841602</v>
      </c>
      <c r="E55" s="34">
        <v>-812.57666460608402</v>
      </c>
      <c r="F55" s="34">
        <v>-157.37704200921999</v>
      </c>
      <c r="G55" s="34">
        <v>-1016.67727581293</v>
      </c>
      <c r="H55" s="34">
        <v>-55.542720529732499</v>
      </c>
      <c r="I55" s="34">
        <v>-198.73713313393699</v>
      </c>
      <c r="J55" s="34">
        <v>-252.83202986375201</v>
      </c>
      <c r="K55" s="34">
        <v>-347.267021564586</v>
      </c>
      <c r="L55" s="34">
        <v>-56.782481410271402</v>
      </c>
      <c r="M55" s="34">
        <v>-151.63369921668701</v>
      </c>
      <c r="N55" s="34">
        <v>-99.967346343182797</v>
      </c>
      <c r="O55" s="34">
        <v>-695.67427461936302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-3890.9535230726005</v>
      </c>
    </row>
    <row r="56" spans="1:60" x14ac:dyDescent="0.2">
      <c r="A56" s="2" t="s">
        <v>117</v>
      </c>
      <c r="B56" s="2" t="s">
        <v>71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">
        <v>-2563.1472314124831</v>
      </c>
      <c r="S56" s="3">
        <v>-4480.6224747245024</v>
      </c>
      <c r="T56" s="3">
        <v>-440.71832036884939</v>
      </c>
      <c r="U56" s="3">
        <v>-386.09453574066902</v>
      </c>
      <c r="V56" s="3">
        <v>-1026.3879180085019</v>
      </c>
      <c r="W56" s="3">
        <v>-1704.0182032026935</v>
      </c>
      <c r="X56" s="3">
        <v>-341.25984406852501</v>
      </c>
      <c r="Y56" s="3">
        <v>-2469.8545834387796</v>
      </c>
      <c r="Z56" s="3">
        <v>-921.28933689649796</v>
      </c>
      <c r="AA56" s="3">
        <v>140.06571181391553</v>
      </c>
      <c r="AB56" s="3">
        <v>-382.79586566591092</v>
      </c>
      <c r="AC56" s="3">
        <v>-3223.5483777380005</v>
      </c>
      <c r="AD56" s="3">
        <v>2506.8409910949381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-15292.82998835656</v>
      </c>
    </row>
    <row r="57" spans="1:60" x14ac:dyDescent="0.2">
      <c r="A57" s="2" t="s">
        <v>118</v>
      </c>
      <c r="B57" s="2" t="s">
        <v>72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1665.42338027913</v>
      </c>
      <c r="AN57" s="34">
        <v>902.35351416501305</v>
      </c>
      <c r="AO57" s="34">
        <v>3054.4193531177798</v>
      </c>
      <c r="AP57" s="34">
        <v>3525.3451326711102</v>
      </c>
      <c r="AQ57" s="34">
        <v>3159.5462580889698</v>
      </c>
      <c r="AR57" s="34">
        <v>9600.7973397321493</v>
      </c>
      <c r="AS57" s="34">
        <v>2808.5150203940998</v>
      </c>
      <c r="AT57" s="34">
        <v>6856.82031176075</v>
      </c>
      <c r="AU57" s="34">
        <v>4565.7046579139796</v>
      </c>
      <c r="AV57" s="34">
        <v>50296.833621986501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33074.597599646302</v>
      </c>
      <c r="BE57" s="34">
        <v>0</v>
      </c>
      <c r="BF57" s="34">
        <v>0</v>
      </c>
      <c r="BG57" s="34">
        <v>0</v>
      </c>
      <c r="BH57" s="34">
        <v>119510.35618975578</v>
      </c>
    </row>
    <row r="58" spans="1:60" x14ac:dyDescent="0.2">
      <c r="A58" s="2" t="s">
        <v>119</v>
      </c>
      <c r="B58" s="2" t="s">
        <v>73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310.87929697603698</v>
      </c>
      <c r="AN58" s="34">
        <v>115.70303297462399</v>
      </c>
      <c r="AO58" s="34">
        <v>161.96595857925999</v>
      </c>
      <c r="AP58" s="34">
        <v>299.00229747621501</v>
      </c>
      <c r="AQ58" s="34">
        <v>161.24179787835499</v>
      </c>
      <c r="AR58" s="34">
        <v>219.05167377577601</v>
      </c>
      <c r="AS58" s="34">
        <v>138.42946810062799</v>
      </c>
      <c r="AT58" s="34">
        <v>162.099069786239</v>
      </c>
      <c r="AU58" s="34">
        <v>92.732468671954805</v>
      </c>
      <c r="AV58" s="34">
        <v>208.593234870245</v>
      </c>
      <c r="AW58" s="34">
        <v>87697.967706828596</v>
      </c>
      <c r="AX58" s="34">
        <v>8311.1889204231302</v>
      </c>
      <c r="AY58" s="34">
        <v>24276.9952337459</v>
      </c>
      <c r="AZ58" s="34">
        <v>-3890.9535230726001</v>
      </c>
      <c r="BA58" s="34">
        <v>-15292.82998835656</v>
      </c>
      <c r="BB58" s="34">
        <v>119510.356189756</v>
      </c>
      <c r="BC58" s="34">
        <v>0</v>
      </c>
      <c r="BD58" s="34">
        <v>9653.6883489447391</v>
      </c>
      <c r="BE58" s="34">
        <v>0</v>
      </c>
      <c r="BF58" s="34">
        <v>0</v>
      </c>
      <c r="BG58" s="34">
        <v>480.84365809098603</v>
      </c>
      <c r="BH58" s="34">
        <v>232616.95484544951</v>
      </c>
    </row>
    <row r="59" spans="1:60" x14ac:dyDescent="0.2">
      <c r="A59" s="2" t="s">
        <v>120</v>
      </c>
      <c r="B59" s="2" t="s">
        <v>74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140821.36349025101</v>
      </c>
      <c r="AF59" s="34">
        <v>172.89049964929501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53001.298701743101</v>
      </c>
      <c r="BD59" s="34">
        <v>140027.93842135801</v>
      </c>
      <c r="BE59" s="34">
        <v>0</v>
      </c>
      <c r="BF59" s="34">
        <v>0</v>
      </c>
      <c r="BG59" s="34">
        <v>0</v>
      </c>
      <c r="BH59" s="34">
        <v>334023.49111300142</v>
      </c>
    </row>
    <row r="60" spans="1:60" x14ac:dyDescent="0.2">
      <c r="A60" s="2" t="s">
        <v>121</v>
      </c>
      <c r="B60" s="2" t="s">
        <v>75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119527.96058284301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164.047463285687</v>
      </c>
      <c r="AN60" s="34">
        <v>57.457082028854998</v>
      </c>
      <c r="AO60" s="34">
        <v>271.35118624079598</v>
      </c>
      <c r="AP60" s="34">
        <v>292.40106353686099</v>
      </c>
      <c r="AQ60" s="34">
        <v>333.18240887307297</v>
      </c>
      <c r="AR60" s="34">
        <v>965.29014632938197</v>
      </c>
      <c r="AS60" s="34">
        <v>275.26139377035702</v>
      </c>
      <c r="AT60" s="34">
        <v>667.56292917073802</v>
      </c>
      <c r="AU60" s="34">
        <v>403.16960495587398</v>
      </c>
      <c r="AV60" s="34">
        <v>3499.3795212135101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-20286.355514708499</v>
      </c>
      <c r="BD60" s="34">
        <v>40158.561356523802</v>
      </c>
      <c r="BE60" s="34">
        <v>0</v>
      </c>
      <c r="BF60" s="34">
        <v>0</v>
      </c>
      <c r="BG60" s="34">
        <v>1191.7530469378701</v>
      </c>
      <c r="BH60" s="34">
        <v>147521.0222710013</v>
      </c>
    </row>
    <row r="61" spans="1:60" x14ac:dyDescent="0.2">
      <c r="A61" s="2" t="s">
        <v>122</v>
      </c>
      <c r="B61" s="2" t="s">
        <v>76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7084.5730033159098</v>
      </c>
      <c r="BF61" s="34">
        <v>0</v>
      </c>
      <c r="BG61" s="34">
        <v>0</v>
      </c>
      <c r="BH61" s="34">
        <v>7084.5730033159098</v>
      </c>
    </row>
    <row r="62" spans="1:60" x14ac:dyDescent="0.2">
      <c r="A62" s="2" t="s">
        <v>14</v>
      </c>
      <c r="B62" s="2" t="s">
        <v>77</v>
      </c>
      <c r="C62" s="34">
        <v>3297.0780489711301</v>
      </c>
      <c r="D62" s="34">
        <v>30075.545793581299</v>
      </c>
      <c r="E62" s="34">
        <v>8061.8285387836904</v>
      </c>
      <c r="F62" s="34">
        <v>7436.6738567136599</v>
      </c>
      <c r="G62" s="34">
        <v>27589.4847528961</v>
      </c>
      <c r="H62" s="34">
        <v>14542.232638318899</v>
      </c>
      <c r="I62" s="34">
        <v>31347.1227808855</v>
      </c>
      <c r="J62" s="34">
        <v>31814.8215915697</v>
      </c>
      <c r="K62" s="34">
        <v>36463.873833167898</v>
      </c>
      <c r="L62" s="34">
        <v>9.9328763243034501</v>
      </c>
      <c r="M62" s="34">
        <v>228.53588354208901</v>
      </c>
      <c r="N62" s="34">
        <v>21238.7442359858</v>
      </c>
      <c r="O62" s="34">
        <v>16853.169636721999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35392.317307299098</v>
      </c>
      <c r="AF62" s="34">
        <v>69.155959361141001</v>
      </c>
      <c r="AG62" s="34">
        <v>1151.7593096021001</v>
      </c>
      <c r="AH62" s="34">
        <v>703.66040280718596</v>
      </c>
      <c r="AI62" s="34">
        <v>756.84416081653899</v>
      </c>
      <c r="AJ62" s="34">
        <v>600.66944532381603</v>
      </c>
      <c r="AK62" s="34">
        <v>448.50542076491502</v>
      </c>
      <c r="AL62" s="34">
        <v>594.195781834321</v>
      </c>
      <c r="AM62" s="34">
        <v>10.0038439247875</v>
      </c>
      <c r="AN62" s="34">
        <v>4.4908540897742704</v>
      </c>
      <c r="AO62" s="34">
        <v>6.4988716819941503</v>
      </c>
      <c r="AP62" s="34">
        <v>37.620398488840102</v>
      </c>
      <c r="AQ62" s="34">
        <v>20.116606789693702</v>
      </c>
      <c r="AR62" s="34">
        <v>21.548499185672899</v>
      </c>
      <c r="AS62" s="34">
        <v>2.0832205555386998</v>
      </c>
      <c r="AT62" s="34">
        <v>4.3881273137139898</v>
      </c>
      <c r="AU62" s="34">
        <v>1.5786599311795899</v>
      </c>
      <c r="AV62" s="34">
        <v>19.676165978365901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6990.2491984773296</v>
      </c>
      <c r="BD62" s="34">
        <v>80.002089813299804</v>
      </c>
      <c r="BE62" s="34">
        <v>0</v>
      </c>
      <c r="BF62" s="34">
        <v>0</v>
      </c>
      <c r="BG62" s="34">
        <v>27339.995280805899</v>
      </c>
      <c r="BH62" s="34">
        <v>303214.40407230717</v>
      </c>
    </row>
    <row r="63" spans="1:60" x14ac:dyDescent="0.2">
      <c r="A63" s="2" t="s">
        <v>123</v>
      </c>
      <c r="B63" s="2" t="s">
        <v>78</v>
      </c>
      <c r="C63" s="34">
        <v>77044.678781631985</v>
      </c>
      <c r="D63" s="34">
        <v>147793.0610512261</v>
      </c>
      <c r="E63" s="34">
        <v>165668.20683405254</v>
      </c>
      <c r="F63" s="34">
        <v>64524.544748011846</v>
      </c>
      <c r="G63" s="34">
        <v>229933.44035110221</v>
      </c>
      <c r="H63" s="34">
        <v>148314.66125972712</v>
      </c>
      <c r="I63" s="34">
        <v>84647.511973109256</v>
      </c>
      <c r="J63" s="34">
        <v>130390.31189164543</v>
      </c>
      <c r="K63" s="34">
        <v>181118.30488789652</v>
      </c>
      <c r="L63" s="34">
        <v>46968.601503978556</v>
      </c>
      <c r="M63" s="34">
        <v>95572.058146306066</v>
      </c>
      <c r="N63" s="34">
        <v>401681.49389803852</v>
      </c>
      <c r="O63" s="34">
        <v>656642.31466134067</v>
      </c>
      <c r="P63" s="34">
        <v>186299.13745484201</v>
      </c>
      <c r="Q63" s="34">
        <v>19837.507255459899</v>
      </c>
      <c r="R63" s="34">
        <v>63965.653386697639</v>
      </c>
      <c r="S63" s="34">
        <v>115738.61235073389</v>
      </c>
      <c r="T63" s="34">
        <v>104731.36392257926</v>
      </c>
      <c r="U63" s="34">
        <v>34342.480688424788</v>
      </c>
      <c r="V63" s="34">
        <v>152176.58682040413</v>
      </c>
      <c r="W63" s="34">
        <v>123377.3140150063</v>
      </c>
      <c r="X63" s="34">
        <v>29902.895288924945</v>
      </c>
      <c r="Y63" s="34">
        <v>78149.909120471726</v>
      </c>
      <c r="Z63" s="34">
        <v>100034.56629499992</v>
      </c>
      <c r="AA63" s="34">
        <v>45950.925474662683</v>
      </c>
      <c r="AB63" s="34">
        <v>88494.683515230237</v>
      </c>
      <c r="AC63" s="34">
        <v>359760.47651512019</v>
      </c>
      <c r="AD63" s="34">
        <v>582182.83507912199</v>
      </c>
      <c r="AE63" s="34">
        <v>385196.43294163421</v>
      </c>
      <c r="AF63" s="34">
        <v>3456.1307629170437</v>
      </c>
      <c r="AG63" s="34">
        <v>95151.852790847726</v>
      </c>
      <c r="AH63" s="34">
        <v>106118.03492833837</v>
      </c>
      <c r="AI63" s="34">
        <v>27919.316448305566</v>
      </c>
      <c r="AJ63" s="34">
        <v>40387.280457359986</v>
      </c>
      <c r="AK63" s="34">
        <v>27793.679092144499</v>
      </c>
      <c r="AL63" s="34">
        <v>140390.8869111047</v>
      </c>
      <c r="AM63" s="34">
        <v>48435.134149397447</v>
      </c>
      <c r="AN63" s="34">
        <v>21096.953748497803</v>
      </c>
      <c r="AO63" s="34">
        <v>33083.991674923767</v>
      </c>
      <c r="AP63" s="34">
        <v>70740.557360928389</v>
      </c>
      <c r="AQ63" s="34">
        <v>50080.106177442001</v>
      </c>
      <c r="AR63" s="34">
        <v>89742.017264022405</v>
      </c>
      <c r="AS63" s="34">
        <v>36340.133498857344</v>
      </c>
      <c r="AT63" s="34">
        <v>55425.516359433066</v>
      </c>
      <c r="AU63" s="34">
        <v>38453.433620904238</v>
      </c>
      <c r="AV63" s="34">
        <v>250248.74440015788</v>
      </c>
      <c r="AW63" s="34">
        <v>87697.967706828596</v>
      </c>
      <c r="AX63" s="34">
        <v>8311.1889204231302</v>
      </c>
      <c r="AY63" s="34">
        <v>24276.9952337459</v>
      </c>
      <c r="AZ63" s="34">
        <v>-3890.9535230726001</v>
      </c>
      <c r="BA63" s="34">
        <v>-15292.82998835656</v>
      </c>
      <c r="BB63" s="34">
        <v>119510.356189756</v>
      </c>
      <c r="BC63" s="34">
        <v>232616.95484544997</v>
      </c>
      <c r="BD63" s="34">
        <v>334023.49111300224</v>
      </c>
      <c r="BE63" s="34">
        <v>147521.02227100095</v>
      </c>
      <c r="BF63" s="34">
        <v>7084.5730033159052</v>
      </c>
      <c r="BG63" s="34">
        <v>303214.40407230757</v>
      </c>
      <c r="BH63" s="34">
        <v>7309331.1904043099</v>
      </c>
    </row>
    <row r="66" spans="1:60" x14ac:dyDescent="0.2">
      <c r="B66" s="3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 t="s">
        <v>124</v>
      </c>
      <c r="BH66" s="3"/>
    </row>
    <row r="67" spans="1:60" ht="15.75" x14ac:dyDescent="0.2">
      <c r="A67" s="29" t="s">
        <v>19</v>
      </c>
      <c r="B67" s="2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</row>
    <row r="68" spans="1:60" ht="31.5" x14ac:dyDescent="0.2">
      <c r="A68" s="28"/>
      <c r="B68" s="30" t="s">
        <v>18</v>
      </c>
      <c r="C68" s="38" t="s">
        <v>18</v>
      </c>
      <c r="D68" s="38" t="s">
        <v>18</v>
      </c>
      <c r="E68" s="38" t="s">
        <v>18</v>
      </c>
      <c r="F68" s="38" t="s">
        <v>18</v>
      </c>
      <c r="G68" s="38" t="s">
        <v>18</v>
      </c>
      <c r="H68" s="38" t="s">
        <v>18</v>
      </c>
      <c r="I68" s="38" t="s">
        <v>18</v>
      </c>
      <c r="J68" s="38" t="s">
        <v>18</v>
      </c>
      <c r="K68" s="38" t="s">
        <v>18</v>
      </c>
      <c r="L68" s="38" t="s">
        <v>18</v>
      </c>
      <c r="M68" s="38" t="s">
        <v>18</v>
      </c>
      <c r="N68" s="38" t="s">
        <v>18</v>
      </c>
      <c r="O68" s="38" t="s">
        <v>18</v>
      </c>
      <c r="P68" s="38" t="s">
        <v>18</v>
      </c>
      <c r="Q68" s="38" t="s">
        <v>18</v>
      </c>
      <c r="R68" s="38" t="s">
        <v>18</v>
      </c>
      <c r="S68" s="38" t="s">
        <v>18</v>
      </c>
      <c r="T68" s="38" t="s">
        <v>18</v>
      </c>
      <c r="U68" s="38" t="s">
        <v>18</v>
      </c>
      <c r="V68" s="38" t="s">
        <v>18</v>
      </c>
      <c r="W68" s="38" t="s">
        <v>18</v>
      </c>
      <c r="X68" s="38" t="s">
        <v>18</v>
      </c>
      <c r="Y68" s="38" t="s">
        <v>18</v>
      </c>
      <c r="Z68" s="38" t="s">
        <v>18</v>
      </c>
      <c r="AA68" s="38" t="s">
        <v>18</v>
      </c>
      <c r="AB68" s="38" t="s">
        <v>18</v>
      </c>
      <c r="AC68" s="38" t="s">
        <v>18</v>
      </c>
      <c r="AD68" s="38" t="s">
        <v>18</v>
      </c>
      <c r="AE68" s="38" t="s">
        <v>18</v>
      </c>
      <c r="AF68" s="38" t="s">
        <v>18</v>
      </c>
      <c r="AG68" s="38" t="s">
        <v>18</v>
      </c>
      <c r="AH68" s="38" t="s">
        <v>18</v>
      </c>
      <c r="AI68" s="38" t="s">
        <v>18</v>
      </c>
      <c r="AJ68" s="38" t="s">
        <v>18</v>
      </c>
      <c r="AK68" s="38" t="s">
        <v>18</v>
      </c>
      <c r="AL68" s="38" t="s">
        <v>18</v>
      </c>
      <c r="AM68" s="38" t="s">
        <v>18</v>
      </c>
      <c r="AN68" s="38" t="s">
        <v>18</v>
      </c>
      <c r="AO68" s="38" t="s">
        <v>18</v>
      </c>
      <c r="AP68" s="38" t="s">
        <v>18</v>
      </c>
      <c r="AQ68" s="38" t="s">
        <v>18</v>
      </c>
      <c r="AR68" s="38" t="s">
        <v>18</v>
      </c>
      <c r="AS68" s="38" t="s">
        <v>18</v>
      </c>
      <c r="AT68" s="38" t="s">
        <v>18</v>
      </c>
      <c r="AU68" s="38" t="s">
        <v>18</v>
      </c>
      <c r="AV68" s="38" t="s">
        <v>18</v>
      </c>
      <c r="AW68" s="38" t="s">
        <v>18</v>
      </c>
      <c r="AX68" s="38" t="s">
        <v>18</v>
      </c>
      <c r="AY68" s="38" t="s">
        <v>18</v>
      </c>
      <c r="AZ68" s="38" t="s">
        <v>18</v>
      </c>
      <c r="BA68" s="38" t="s">
        <v>18</v>
      </c>
      <c r="BB68" s="38" t="s">
        <v>18</v>
      </c>
      <c r="BC68" s="38" t="s">
        <v>18</v>
      </c>
      <c r="BD68" s="38" t="s">
        <v>18</v>
      </c>
      <c r="BE68" s="38" t="s">
        <v>18</v>
      </c>
      <c r="BF68" s="38" t="s">
        <v>18</v>
      </c>
      <c r="BG68" s="38" t="s">
        <v>18</v>
      </c>
      <c r="BH68" s="38" t="s">
        <v>18</v>
      </c>
    </row>
    <row r="69" spans="1:60" x14ac:dyDescent="0.2">
      <c r="B69" s="3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</row>
    <row r="70" spans="1:60" x14ac:dyDescent="0.2">
      <c r="C70" s="2" t="s">
        <v>21</v>
      </c>
      <c r="D70" s="2" t="s">
        <v>22</v>
      </c>
      <c r="E70" s="2" t="s">
        <v>23</v>
      </c>
      <c r="F70" s="2" t="s">
        <v>24</v>
      </c>
      <c r="G70" s="2" t="s">
        <v>25</v>
      </c>
      <c r="H70" s="2" t="s">
        <v>26</v>
      </c>
      <c r="I70" s="2" t="s">
        <v>27</v>
      </c>
      <c r="J70" s="2" t="s">
        <v>28</v>
      </c>
      <c r="K70" s="2" t="s">
        <v>29</v>
      </c>
      <c r="L70" s="2" t="s">
        <v>30</v>
      </c>
      <c r="M70" s="2" t="s">
        <v>31</v>
      </c>
      <c r="N70" s="2" t="s">
        <v>32</v>
      </c>
      <c r="O70" s="2" t="s">
        <v>33</v>
      </c>
      <c r="P70" s="2" t="s">
        <v>34</v>
      </c>
      <c r="Q70" s="2" t="s">
        <v>35</v>
      </c>
      <c r="R70" s="2" t="s">
        <v>36</v>
      </c>
      <c r="S70" s="2" t="s">
        <v>37</v>
      </c>
      <c r="T70" s="2" t="s">
        <v>38</v>
      </c>
      <c r="U70" s="2" t="s">
        <v>39</v>
      </c>
      <c r="V70" s="2" t="s">
        <v>40</v>
      </c>
      <c r="W70" s="2" t="s">
        <v>41</v>
      </c>
      <c r="X70" s="2" t="s">
        <v>42</v>
      </c>
      <c r="Y70" s="2" t="s">
        <v>43</v>
      </c>
      <c r="Z70" s="2" t="s">
        <v>44</v>
      </c>
      <c r="AA70" s="2" t="s">
        <v>45</v>
      </c>
      <c r="AB70" s="2" t="s">
        <v>46</v>
      </c>
      <c r="AC70" s="2" t="s">
        <v>47</v>
      </c>
      <c r="AD70" s="2" t="s">
        <v>48</v>
      </c>
      <c r="AE70" s="2" t="s">
        <v>49</v>
      </c>
      <c r="AF70" s="2" t="s">
        <v>50</v>
      </c>
      <c r="AG70" s="2" t="s">
        <v>51</v>
      </c>
      <c r="AH70" s="2" t="s">
        <v>52</v>
      </c>
      <c r="AI70" s="2" t="s">
        <v>53</v>
      </c>
      <c r="AJ70" s="2" t="s">
        <v>54</v>
      </c>
      <c r="AK70" s="2" t="s">
        <v>55</v>
      </c>
      <c r="AL70" s="2" t="s">
        <v>56</v>
      </c>
      <c r="AM70" s="2" t="s">
        <v>57</v>
      </c>
      <c r="AN70" s="2" t="s">
        <v>58</v>
      </c>
      <c r="AO70" s="2" t="s">
        <v>59</v>
      </c>
      <c r="AP70" s="2" t="s">
        <v>60</v>
      </c>
      <c r="AQ70" s="2" t="s">
        <v>61</v>
      </c>
      <c r="AR70" s="2" t="s">
        <v>62</v>
      </c>
      <c r="AS70" s="2" t="s">
        <v>63</v>
      </c>
      <c r="AT70" s="2" t="s">
        <v>64</v>
      </c>
      <c r="AU70" s="2" t="s">
        <v>65</v>
      </c>
      <c r="AV70" s="2" t="s">
        <v>66</v>
      </c>
      <c r="AW70" s="2" t="s">
        <v>67</v>
      </c>
      <c r="AX70" s="2" t="s">
        <v>68</v>
      </c>
      <c r="AY70" s="2" t="s">
        <v>69</v>
      </c>
      <c r="AZ70" s="2" t="s">
        <v>70</v>
      </c>
      <c r="BA70" s="2" t="s">
        <v>71</v>
      </c>
      <c r="BB70" s="2" t="s">
        <v>72</v>
      </c>
      <c r="BC70" s="2" t="s">
        <v>73</v>
      </c>
      <c r="BD70" s="2" t="s">
        <v>74</v>
      </c>
      <c r="BE70" s="2" t="s">
        <v>75</v>
      </c>
      <c r="BF70" s="2" t="s">
        <v>76</v>
      </c>
      <c r="BG70" s="2" t="s">
        <v>77</v>
      </c>
    </row>
    <row r="71" spans="1:60" x14ac:dyDescent="0.2">
      <c r="B71" s="2" t="s">
        <v>21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4"/>
    </row>
    <row r="72" spans="1:60" x14ac:dyDescent="0.2">
      <c r="B72" s="2" t="s">
        <v>22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4"/>
    </row>
    <row r="73" spans="1:60" x14ac:dyDescent="0.2">
      <c r="B73" s="2" t="s">
        <v>23</v>
      </c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4"/>
    </row>
    <row r="74" spans="1:60" x14ac:dyDescent="0.2">
      <c r="B74" s="2" t="s">
        <v>24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4"/>
    </row>
    <row r="75" spans="1:60" x14ac:dyDescent="0.2">
      <c r="B75" s="2" t="s">
        <v>25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4"/>
    </row>
    <row r="76" spans="1:60" x14ac:dyDescent="0.2">
      <c r="B76" s="2" t="s">
        <v>26</v>
      </c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4"/>
    </row>
    <row r="77" spans="1:60" x14ac:dyDescent="0.2">
      <c r="B77" s="2" t="s">
        <v>27</v>
      </c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4"/>
    </row>
    <row r="78" spans="1:60" x14ac:dyDescent="0.2">
      <c r="B78" s="2" t="s">
        <v>28</v>
      </c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4"/>
    </row>
    <row r="79" spans="1:60" x14ac:dyDescent="0.2">
      <c r="B79" s="2" t="s">
        <v>29</v>
      </c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4"/>
    </row>
    <row r="80" spans="1:60" x14ac:dyDescent="0.2">
      <c r="B80" s="2" t="s">
        <v>30</v>
      </c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4"/>
    </row>
    <row r="81" spans="2:59" x14ac:dyDescent="0.2">
      <c r="B81" s="2" t="s">
        <v>31</v>
      </c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</row>
    <row r="82" spans="2:59" x14ac:dyDescent="0.2">
      <c r="B82" s="2" t="s">
        <v>32</v>
      </c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</row>
    <row r="83" spans="2:59" x14ac:dyDescent="0.2">
      <c r="B83" s="2" t="s">
        <v>33</v>
      </c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</row>
    <row r="84" spans="2:59" x14ac:dyDescent="0.2">
      <c r="B84" s="2" t="s">
        <v>34</v>
      </c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</row>
    <row r="85" spans="2:59" x14ac:dyDescent="0.2">
      <c r="B85" s="2" t="s">
        <v>35</v>
      </c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</row>
    <row r="86" spans="2:59" x14ac:dyDescent="0.2">
      <c r="B86" s="2" t="s">
        <v>36</v>
      </c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</row>
    <row r="87" spans="2:59" x14ac:dyDescent="0.2">
      <c r="B87" s="2" t="s">
        <v>37</v>
      </c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</row>
    <row r="88" spans="2:59" x14ac:dyDescent="0.2">
      <c r="B88" s="2" t="s">
        <v>38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</row>
    <row r="89" spans="2:59" x14ac:dyDescent="0.2">
      <c r="B89" s="2" t="s">
        <v>39</v>
      </c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</row>
    <row r="90" spans="2:59" x14ac:dyDescent="0.2">
      <c r="B90" s="2" t="s">
        <v>40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</row>
    <row r="91" spans="2:59" x14ac:dyDescent="0.2">
      <c r="B91" s="2" t="s">
        <v>41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</row>
    <row r="92" spans="2:59" x14ac:dyDescent="0.2">
      <c r="B92" s="2" t="s">
        <v>42</v>
      </c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</row>
    <row r="93" spans="2:59" x14ac:dyDescent="0.2">
      <c r="B93" s="2" t="s">
        <v>43</v>
      </c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</row>
    <row r="94" spans="2:59" x14ac:dyDescent="0.2">
      <c r="B94" s="2" t="s">
        <v>44</v>
      </c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</row>
    <row r="95" spans="2:59" x14ac:dyDescent="0.2">
      <c r="B95" s="2" t="s">
        <v>45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</row>
    <row r="96" spans="2:59" x14ac:dyDescent="0.2">
      <c r="B96" s="2" t="s">
        <v>46</v>
      </c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</row>
    <row r="97" spans="2:59" x14ac:dyDescent="0.2">
      <c r="B97" s="2" t="s">
        <v>47</v>
      </c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</row>
    <row r="98" spans="2:59" x14ac:dyDescent="0.2">
      <c r="B98" s="2" t="s">
        <v>48</v>
      </c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</row>
    <row r="99" spans="2:59" x14ac:dyDescent="0.2">
      <c r="B99" s="2" t="s">
        <v>49</v>
      </c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</row>
    <row r="100" spans="2:59" x14ac:dyDescent="0.2">
      <c r="B100" s="2" t="s">
        <v>50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</row>
    <row r="101" spans="2:59" x14ac:dyDescent="0.2">
      <c r="B101" s="2" t="s">
        <v>51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</row>
    <row r="102" spans="2:59" x14ac:dyDescent="0.2">
      <c r="B102" s="2" t="s">
        <v>52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</row>
    <row r="103" spans="2:59" x14ac:dyDescent="0.2">
      <c r="B103" s="2" t="s">
        <v>53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</row>
    <row r="104" spans="2:59" x14ac:dyDescent="0.2">
      <c r="B104" s="2" t="s">
        <v>54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</row>
    <row r="105" spans="2:59" x14ac:dyDescent="0.2">
      <c r="B105" s="2" t="s">
        <v>55</v>
      </c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</row>
    <row r="106" spans="2:59" x14ac:dyDescent="0.2">
      <c r="B106" s="2" t="s">
        <v>56</v>
      </c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</row>
    <row r="107" spans="2:59" x14ac:dyDescent="0.2">
      <c r="B107" s="2" t="s">
        <v>57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</row>
    <row r="108" spans="2:59" x14ac:dyDescent="0.2">
      <c r="B108" s="2" t="s">
        <v>58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</row>
    <row r="109" spans="2:59" x14ac:dyDescent="0.2">
      <c r="B109" s="2" t="s">
        <v>59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</row>
    <row r="110" spans="2:59" x14ac:dyDescent="0.2">
      <c r="B110" s="2" t="s">
        <v>60</v>
      </c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</row>
    <row r="111" spans="2:59" x14ac:dyDescent="0.2">
      <c r="B111" s="2" t="s">
        <v>61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</row>
    <row r="112" spans="2:59" x14ac:dyDescent="0.2">
      <c r="B112" s="2" t="s">
        <v>62</v>
      </c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</row>
    <row r="113" spans="2:59" x14ac:dyDescent="0.2">
      <c r="B113" s="2" t="s">
        <v>63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</row>
    <row r="114" spans="2:59" x14ac:dyDescent="0.2">
      <c r="B114" s="2" t="s">
        <v>64</v>
      </c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</row>
    <row r="115" spans="2:59" x14ac:dyDescent="0.2">
      <c r="B115" s="2" t="s">
        <v>65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</row>
    <row r="116" spans="2:59" x14ac:dyDescent="0.2">
      <c r="B116" s="2" t="s">
        <v>66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</row>
    <row r="117" spans="2:59" x14ac:dyDescent="0.2">
      <c r="B117" s="2" t="s">
        <v>67</v>
      </c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</row>
    <row r="118" spans="2:59" x14ac:dyDescent="0.2">
      <c r="B118" s="2" t="s">
        <v>68</v>
      </c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</row>
    <row r="119" spans="2:59" x14ac:dyDescent="0.2">
      <c r="B119" s="2" t="s">
        <v>69</v>
      </c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</row>
    <row r="120" spans="2:59" x14ac:dyDescent="0.2">
      <c r="B120" s="2" t="s">
        <v>70</v>
      </c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</row>
    <row r="121" spans="2:59" x14ac:dyDescent="0.2">
      <c r="B121" s="2" t="s">
        <v>71</v>
      </c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</row>
    <row r="122" spans="2:59" x14ac:dyDescent="0.2">
      <c r="B122" s="2" t="s">
        <v>72</v>
      </c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</row>
    <row r="123" spans="2:59" x14ac:dyDescent="0.2">
      <c r="B123" s="2" t="s">
        <v>73</v>
      </c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</row>
    <row r="124" spans="2:59" x14ac:dyDescent="0.2">
      <c r="B124" s="2" t="s">
        <v>74</v>
      </c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</row>
    <row r="125" spans="2:59" x14ac:dyDescent="0.2">
      <c r="B125" s="2" t="s">
        <v>75</v>
      </c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</row>
    <row r="126" spans="2:59" x14ac:dyDescent="0.2">
      <c r="B126" s="2" t="s">
        <v>76</v>
      </c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</row>
    <row r="127" spans="2:59" x14ac:dyDescent="0.2">
      <c r="B127" s="2" t="s">
        <v>77</v>
      </c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</row>
    <row r="128" spans="2:59" x14ac:dyDescent="0.2">
      <c r="B128" s="2" t="s">
        <v>78</v>
      </c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</row>
    <row r="133" spans="1:60" ht="15.75" x14ac:dyDescent="0.2">
      <c r="A133" s="29" t="s">
        <v>17</v>
      </c>
      <c r="B133" s="2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</row>
    <row r="134" spans="1:60" ht="31.5" x14ac:dyDescent="0.2">
      <c r="A134" s="28"/>
      <c r="B134" s="30" t="s">
        <v>18</v>
      </c>
      <c r="C134" s="30" t="s">
        <v>18</v>
      </c>
      <c r="D134" s="30" t="s">
        <v>18</v>
      </c>
      <c r="E134" s="30" t="s">
        <v>18</v>
      </c>
      <c r="F134" s="30" t="s">
        <v>18</v>
      </c>
      <c r="G134" s="30" t="s">
        <v>18</v>
      </c>
      <c r="H134" s="30" t="s">
        <v>18</v>
      </c>
      <c r="I134" s="30" t="s">
        <v>18</v>
      </c>
      <c r="J134" s="30" t="s">
        <v>18</v>
      </c>
      <c r="K134" s="30" t="s">
        <v>18</v>
      </c>
      <c r="L134" s="30" t="s">
        <v>18</v>
      </c>
      <c r="M134" s="30" t="s">
        <v>18</v>
      </c>
      <c r="N134" s="30" t="s">
        <v>18</v>
      </c>
      <c r="O134" s="30" t="s">
        <v>18</v>
      </c>
      <c r="P134" s="30" t="s">
        <v>18</v>
      </c>
      <c r="Q134" s="30" t="s">
        <v>18</v>
      </c>
      <c r="R134" s="30" t="s">
        <v>18</v>
      </c>
      <c r="S134" s="30" t="s">
        <v>18</v>
      </c>
      <c r="T134" s="30" t="s">
        <v>18</v>
      </c>
      <c r="U134" s="30" t="s">
        <v>18</v>
      </c>
      <c r="V134" s="30" t="s">
        <v>18</v>
      </c>
      <c r="W134" s="30" t="s">
        <v>18</v>
      </c>
      <c r="X134" s="30" t="s">
        <v>18</v>
      </c>
      <c r="Y134" s="30" t="s">
        <v>18</v>
      </c>
      <c r="Z134" s="30" t="s">
        <v>18</v>
      </c>
      <c r="AA134" s="30" t="s">
        <v>18</v>
      </c>
      <c r="AB134" s="30" t="s">
        <v>18</v>
      </c>
      <c r="AC134" s="30" t="s">
        <v>18</v>
      </c>
      <c r="AD134" s="30" t="s">
        <v>18</v>
      </c>
      <c r="AE134" s="30" t="s">
        <v>18</v>
      </c>
      <c r="AF134" s="30" t="s">
        <v>18</v>
      </c>
      <c r="AG134" s="38" t="s">
        <v>18</v>
      </c>
      <c r="AH134" s="38" t="s">
        <v>18</v>
      </c>
      <c r="AI134" s="38" t="s">
        <v>18</v>
      </c>
      <c r="AJ134" s="38" t="s">
        <v>18</v>
      </c>
      <c r="AK134" s="38" t="s">
        <v>18</v>
      </c>
      <c r="AL134" s="38" t="s">
        <v>18</v>
      </c>
      <c r="AM134" s="38" t="s">
        <v>18</v>
      </c>
      <c r="AN134" s="38" t="s">
        <v>18</v>
      </c>
      <c r="AO134" s="38" t="s">
        <v>18</v>
      </c>
      <c r="AP134" s="38" t="s">
        <v>18</v>
      </c>
      <c r="AQ134" s="38" t="s">
        <v>18</v>
      </c>
      <c r="AR134" s="38" t="s">
        <v>18</v>
      </c>
      <c r="AS134" s="38" t="s">
        <v>18</v>
      </c>
      <c r="AT134" s="38" t="s">
        <v>18</v>
      </c>
      <c r="AU134" s="38" t="s">
        <v>18</v>
      </c>
      <c r="AV134" s="38" t="s">
        <v>18</v>
      </c>
      <c r="AW134" s="38" t="s">
        <v>18</v>
      </c>
      <c r="AX134" s="38" t="s">
        <v>18</v>
      </c>
      <c r="AY134" s="38" t="s">
        <v>18</v>
      </c>
      <c r="AZ134" s="38" t="s">
        <v>18</v>
      </c>
      <c r="BA134" s="38" t="s">
        <v>18</v>
      </c>
      <c r="BB134" s="38" t="s">
        <v>18</v>
      </c>
      <c r="BC134" s="38" t="s">
        <v>18</v>
      </c>
      <c r="BD134" s="38" t="s">
        <v>18</v>
      </c>
      <c r="BE134" s="38" t="s">
        <v>18</v>
      </c>
      <c r="BF134" s="38" t="s">
        <v>18</v>
      </c>
      <c r="BG134" s="38" t="s">
        <v>18</v>
      </c>
      <c r="BH134" s="38" t="s">
        <v>18</v>
      </c>
    </row>
    <row r="135" spans="1:60" x14ac:dyDescent="0.2">
      <c r="B135" s="3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</row>
    <row r="136" spans="1:60" x14ac:dyDescent="0.2">
      <c r="C136" s="2" t="s">
        <v>21</v>
      </c>
      <c r="D136" s="2" t="s">
        <v>22</v>
      </c>
      <c r="E136" s="2" t="s">
        <v>23</v>
      </c>
      <c r="F136" s="2" t="s">
        <v>24</v>
      </c>
      <c r="G136" s="2" t="s">
        <v>25</v>
      </c>
      <c r="H136" s="2" t="s">
        <v>26</v>
      </c>
      <c r="I136" s="2" t="s">
        <v>27</v>
      </c>
      <c r="J136" s="2" t="s">
        <v>28</v>
      </c>
      <c r="K136" s="2" t="s">
        <v>29</v>
      </c>
      <c r="L136" s="2" t="s">
        <v>30</v>
      </c>
      <c r="M136" s="2" t="s">
        <v>31</v>
      </c>
      <c r="N136" s="2" t="s">
        <v>32</v>
      </c>
      <c r="O136" s="2" t="s">
        <v>33</v>
      </c>
      <c r="P136" s="2" t="s">
        <v>34</v>
      </c>
      <c r="Q136" s="2" t="s">
        <v>35</v>
      </c>
      <c r="R136" s="2" t="s">
        <v>36</v>
      </c>
      <c r="S136" s="2" t="s">
        <v>37</v>
      </c>
      <c r="T136" s="2" t="s">
        <v>38</v>
      </c>
      <c r="U136" s="2" t="s">
        <v>39</v>
      </c>
      <c r="V136" s="2" t="s">
        <v>40</v>
      </c>
      <c r="W136" s="2" t="s">
        <v>41</v>
      </c>
      <c r="X136" s="2" t="s">
        <v>42</v>
      </c>
      <c r="Y136" s="2" t="s">
        <v>43</v>
      </c>
      <c r="Z136" s="2" t="s">
        <v>44</v>
      </c>
      <c r="AA136" s="2" t="s">
        <v>45</v>
      </c>
      <c r="AB136" s="2" t="s">
        <v>46</v>
      </c>
      <c r="AC136" s="2" t="s">
        <v>47</v>
      </c>
      <c r="AD136" s="2" t="s">
        <v>48</v>
      </c>
      <c r="AE136" s="2" t="s">
        <v>49</v>
      </c>
      <c r="AF136" s="2" t="s">
        <v>50</v>
      </c>
      <c r="AG136" s="2" t="s">
        <v>51</v>
      </c>
      <c r="AH136" s="2" t="s">
        <v>52</v>
      </c>
      <c r="AI136" s="2" t="s">
        <v>53</v>
      </c>
      <c r="AJ136" s="2" t="s">
        <v>54</v>
      </c>
      <c r="AK136" s="2" t="s">
        <v>55</v>
      </c>
      <c r="AL136" s="2" t="s">
        <v>56</v>
      </c>
      <c r="AM136" s="2" t="s">
        <v>57</v>
      </c>
      <c r="AN136" s="2" t="s">
        <v>58</v>
      </c>
      <c r="AO136" s="2" t="s">
        <v>59</v>
      </c>
      <c r="AP136" s="2" t="s">
        <v>60</v>
      </c>
      <c r="AQ136" s="2" t="s">
        <v>61</v>
      </c>
      <c r="AR136" s="2" t="s">
        <v>62</v>
      </c>
      <c r="AS136" s="2" t="s">
        <v>63</v>
      </c>
      <c r="AT136" s="2" t="s">
        <v>64</v>
      </c>
      <c r="AU136" s="2" t="s">
        <v>65</v>
      </c>
      <c r="AV136" s="2" t="s">
        <v>66</v>
      </c>
      <c r="AW136" s="2" t="s">
        <v>67</v>
      </c>
      <c r="AX136" s="2" t="s">
        <v>68</v>
      </c>
      <c r="AY136" s="2" t="s">
        <v>69</v>
      </c>
      <c r="AZ136" s="2" t="s">
        <v>70</v>
      </c>
      <c r="BA136" s="2" t="s">
        <v>71</v>
      </c>
      <c r="BB136" s="2" t="s">
        <v>72</v>
      </c>
      <c r="BC136" s="2" t="s">
        <v>73</v>
      </c>
      <c r="BD136" s="2" t="s">
        <v>74</v>
      </c>
      <c r="BE136" s="2" t="s">
        <v>75</v>
      </c>
      <c r="BF136" s="2" t="s">
        <v>76</v>
      </c>
      <c r="BG136" s="2" t="s">
        <v>77</v>
      </c>
      <c r="BH136" s="2" t="s">
        <v>78</v>
      </c>
    </row>
    <row r="137" spans="1:60" x14ac:dyDescent="0.2">
      <c r="B137" s="2" t="s">
        <v>21</v>
      </c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</row>
    <row r="138" spans="1:60" x14ac:dyDescent="0.2">
      <c r="B138" s="2" t="s">
        <v>22</v>
      </c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</row>
    <row r="139" spans="1:60" x14ac:dyDescent="0.2">
      <c r="B139" s="2" t="s">
        <v>23</v>
      </c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</row>
    <row r="140" spans="1:60" x14ac:dyDescent="0.2">
      <c r="B140" s="2" t="s">
        <v>24</v>
      </c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</row>
    <row r="141" spans="1:60" x14ac:dyDescent="0.2">
      <c r="B141" s="2" t="s">
        <v>25</v>
      </c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</row>
    <row r="142" spans="1:60" x14ac:dyDescent="0.2">
      <c r="B142" s="2" t="s">
        <v>26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</row>
    <row r="143" spans="1:60" x14ac:dyDescent="0.2">
      <c r="B143" s="2" t="s">
        <v>27</v>
      </c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</row>
    <row r="144" spans="1:60" x14ac:dyDescent="0.2">
      <c r="B144" s="2" t="s">
        <v>28</v>
      </c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</row>
    <row r="145" spans="2:60" x14ac:dyDescent="0.2">
      <c r="B145" s="2" t="s">
        <v>29</v>
      </c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</row>
    <row r="146" spans="2:60" x14ac:dyDescent="0.2">
      <c r="B146" s="2" t="s">
        <v>30</v>
      </c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</row>
    <row r="147" spans="2:60" x14ac:dyDescent="0.2">
      <c r="B147" s="2" t="s">
        <v>31</v>
      </c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</row>
    <row r="148" spans="2:60" x14ac:dyDescent="0.2">
      <c r="B148" s="2" t="s">
        <v>32</v>
      </c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</row>
    <row r="149" spans="2:60" x14ac:dyDescent="0.2">
      <c r="B149" s="2" t="s">
        <v>33</v>
      </c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</row>
    <row r="150" spans="2:60" x14ac:dyDescent="0.2">
      <c r="B150" s="2" t="s">
        <v>34</v>
      </c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</row>
    <row r="151" spans="2:60" x14ac:dyDescent="0.2">
      <c r="B151" s="2" t="s">
        <v>35</v>
      </c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</row>
    <row r="152" spans="2:60" x14ac:dyDescent="0.2">
      <c r="B152" s="2" t="s">
        <v>36</v>
      </c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</row>
    <row r="153" spans="2:60" x14ac:dyDescent="0.2">
      <c r="B153" s="2" t="s">
        <v>37</v>
      </c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</row>
    <row r="154" spans="2:60" x14ac:dyDescent="0.2">
      <c r="B154" s="2" t="s">
        <v>38</v>
      </c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</row>
    <row r="155" spans="2:60" x14ac:dyDescent="0.2">
      <c r="B155" s="2" t="s">
        <v>39</v>
      </c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</row>
    <row r="156" spans="2:60" x14ac:dyDescent="0.2">
      <c r="B156" s="2" t="s">
        <v>40</v>
      </c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</row>
    <row r="157" spans="2:60" x14ac:dyDescent="0.2">
      <c r="B157" s="2" t="s">
        <v>41</v>
      </c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</row>
    <row r="158" spans="2:60" x14ac:dyDescent="0.2">
      <c r="B158" s="2" t="s">
        <v>42</v>
      </c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</row>
    <row r="159" spans="2:60" x14ac:dyDescent="0.2">
      <c r="B159" s="2" t="s">
        <v>43</v>
      </c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</row>
    <row r="160" spans="2:60" x14ac:dyDescent="0.2">
      <c r="B160" s="2" t="s">
        <v>44</v>
      </c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</row>
    <row r="161" spans="2:60" x14ac:dyDescent="0.2">
      <c r="B161" s="2" t="s">
        <v>45</v>
      </c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</row>
    <row r="162" spans="2:60" x14ac:dyDescent="0.2">
      <c r="B162" s="2" t="s">
        <v>46</v>
      </c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</row>
    <row r="163" spans="2:60" x14ac:dyDescent="0.2">
      <c r="B163" s="2" t="s">
        <v>47</v>
      </c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</row>
    <row r="164" spans="2:60" x14ac:dyDescent="0.2">
      <c r="B164" s="2" t="s">
        <v>48</v>
      </c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</row>
    <row r="165" spans="2:60" x14ac:dyDescent="0.2">
      <c r="B165" s="2" t="s">
        <v>49</v>
      </c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</row>
    <row r="166" spans="2:60" x14ac:dyDescent="0.2">
      <c r="B166" s="2" t="s">
        <v>50</v>
      </c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</row>
    <row r="167" spans="2:60" x14ac:dyDescent="0.2">
      <c r="B167" s="2" t="s">
        <v>51</v>
      </c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</row>
    <row r="168" spans="2:60" x14ac:dyDescent="0.2">
      <c r="B168" s="2" t="s">
        <v>52</v>
      </c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</row>
    <row r="169" spans="2:60" x14ac:dyDescent="0.2">
      <c r="B169" s="2" t="s">
        <v>53</v>
      </c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</row>
    <row r="170" spans="2:60" x14ac:dyDescent="0.2">
      <c r="B170" s="2" t="s">
        <v>54</v>
      </c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</row>
    <row r="171" spans="2:60" x14ac:dyDescent="0.2">
      <c r="B171" s="2" t="s">
        <v>55</v>
      </c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</row>
    <row r="172" spans="2:60" x14ac:dyDescent="0.2">
      <c r="B172" s="2" t="s">
        <v>56</v>
      </c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</row>
    <row r="173" spans="2:60" x14ac:dyDescent="0.2">
      <c r="B173" s="2" t="s">
        <v>57</v>
      </c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</row>
    <row r="174" spans="2:60" x14ac:dyDescent="0.2">
      <c r="B174" s="2" t="s">
        <v>58</v>
      </c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</row>
    <row r="175" spans="2:60" x14ac:dyDescent="0.2">
      <c r="B175" s="2" t="s">
        <v>59</v>
      </c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</row>
    <row r="176" spans="2:60" x14ac:dyDescent="0.2">
      <c r="B176" s="2" t="s">
        <v>60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</row>
    <row r="177" spans="2:60" x14ac:dyDescent="0.2">
      <c r="B177" s="2" t="s">
        <v>61</v>
      </c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37"/>
    </row>
    <row r="178" spans="2:60" x14ac:dyDescent="0.2">
      <c r="B178" s="2" t="s">
        <v>62</v>
      </c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  <c r="BD178" s="37"/>
      <c r="BE178" s="37"/>
      <c r="BF178" s="37"/>
      <c r="BG178" s="37"/>
      <c r="BH178" s="37"/>
    </row>
    <row r="179" spans="2:60" x14ac:dyDescent="0.2">
      <c r="B179" s="2" t="s">
        <v>63</v>
      </c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37"/>
    </row>
    <row r="180" spans="2:60" x14ac:dyDescent="0.2">
      <c r="B180" s="2" t="s">
        <v>64</v>
      </c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  <c r="BH180" s="37"/>
    </row>
    <row r="181" spans="2:60" x14ac:dyDescent="0.2">
      <c r="B181" s="2" t="s">
        <v>65</v>
      </c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</row>
    <row r="182" spans="2:60" x14ac:dyDescent="0.2">
      <c r="B182" s="2" t="s">
        <v>66</v>
      </c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  <c r="BD182" s="37"/>
      <c r="BE182" s="37"/>
      <c r="BF182" s="37"/>
      <c r="BG182" s="37"/>
      <c r="BH182" s="37"/>
    </row>
    <row r="183" spans="2:60" x14ac:dyDescent="0.2">
      <c r="B183" s="2" t="s">
        <v>67</v>
      </c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37"/>
    </row>
    <row r="184" spans="2:60" x14ac:dyDescent="0.2">
      <c r="B184" s="2" t="s">
        <v>68</v>
      </c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</row>
    <row r="185" spans="2:60" x14ac:dyDescent="0.2">
      <c r="B185" s="2" t="s">
        <v>69</v>
      </c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</row>
    <row r="186" spans="2:60" x14ac:dyDescent="0.2">
      <c r="B186" s="2" t="s">
        <v>70</v>
      </c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</row>
    <row r="187" spans="2:60" x14ac:dyDescent="0.2">
      <c r="B187" s="2" t="s">
        <v>71</v>
      </c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</row>
    <row r="188" spans="2:60" x14ac:dyDescent="0.2">
      <c r="B188" s="2" t="s">
        <v>72</v>
      </c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</row>
    <row r="189" spans="2:60" x14ac:dyDescent="0.2">
      <c r="B189" s="2" t="s">
        <v>73</v>
      </c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</row>
    <row r="190" spans="2:60" x14ac:dyDescent="0.2">
      <c r="B190" s="2" t="s">
        <v>74</v>
      </c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  <c r="BD190" s="37"/>
      <c r="BE190" s="37"/>
      <c r="BF190" s="37"/>
      <c r="BG190" s="37"/>
      <c r="BH190" s="37"/>
    </row>
    <row r="191" spans="2:60" x14ac:dyDescent="0.2">
      <c r="B191" s="2" t="s">
        <v>75</v>
      </c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</row>
    <row r="192" spans="2:60" x14ac:dyDescent="0.2">
      <c r="B192" s="2" t="s">
        <v>76</v>
      </c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37"/>
    </row>
    <row r="193" spans="2:60" x14ac:dyDescent="0.2">
      <c r="B193" s="2" t="s">
        <v>77</v>
      </c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  <c r="BD193" s="37"/>
      <c r="BE193" s="37"/>
      <c r="BF193" s="37"/>
      <c r="BG193" s="37"/>
      <c r="BH193" s="37"/>
    </row>
  </sheetData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BB163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 x14ac:dyDescent="0.2"/>
  <cols>
    <col min="1" max="1" width="28" style="2" customWidth="1"/>
    <col min="2" max="2" width="16.42578125" style="2" customWidth="1"/>
    <col min="3" max="3" width="10.42578125" style="2" bestFit="1" customWidth="1"/>
    <col min="4" max="4" width="11.140625" style="2" bestFit="1" customWidth="1"/>
    <col min="5" max="5" width="10.85546875" style="2" bestFit="1" customWidth="1"/>
    <col min="6" max="6" width="10.42578125" style="2" bestFit="1" customWidth="1"/>
    <col min="7" max="7" width="11.5703125" style="2" bestFit="1" customWidth="1"/>
    <col min="8" max="8" width="10.85546875" style="2" bestFit="1" customWidth="1"/>
    <col min="9" max="9" width="10" style="2" bestFit="1" customWidth="1"/>
    <col min="10" max="10" width="10.85546875" style="2" bestFit="1" customWidth="1"/>
    <col min="11" max="13" width="10.42578125" style="2" bestFit="1" customWidth="1"/>
    <col min="14" max="14" width="11.5703125" style="2" bestFit="1" customWidth="1"/>
    <col min="15" max="15" width="11.140625" style="2" bestFit="1" customWidth="1"/>
    <col min="16" max="16" width="10.85546875" style="2" bestFit="1" customWidth="1"/>
    <col min="17" max="17" width="9.7109375" style="2" bestFit="1" customWidth="1"/>
    <col min="18" max="19" width="10.7109375" style="2" customWidth="1"/>
    <col min="20" max="20" width="10.85546875" style="2" bestFit="1" customWidth="1"/>
    <col min="21" max="21" width="10.42578125" style="2" bestFit="1" customWidth="1"/>
    <col min="22" max="23" width="10.85546875" style="2" bestFit="1" customWidth="1"/>
    <col min="24" max="25" width="10.42578125" style="2" bestFit="1" customWidth="1"/>
    <col min="26" max="26" width="11.140625" style="2" bestFit="1" customWidth="1"/>
    <col min="27" max="28" width="10.42578125" style="2" bestFit="1" customWidth="1"/>
    <col min="29" max="29" width="11.5703125" style="2" bestFit="1" customWidth="1"/>
    <col min="30" max="31" width="11.140625" style="2" bestFit="1" customWidth="1"/>
    <col min="32" max="32" width="9.140625" style="2" bestFit="1" customWidth="1"/>
    <col min="33" max="34" width="10.42578125" style="2" bestFit="1" customWidth="1"/>
    <col min="35" max="35" width="10" style="2" bestFit="1" customWidth="1"/>
    <col min="36" max="37" width="10.42578125" style="2" bestFit="1" customWidth="1"/>
    <col min="38" max="38" width="11.140625" style="2" bestFit="1" customWidth="1"/>
    <col min="39" max="40" width="10" style="2" bestFit="1" customWidth="1"/>
    <col min="41" max="42" width="10.42578125" style="2" bestFit="1" customWidth="1"/>
    <col min="43" max="43" width="10" style="2" bestFit="1" customWidth="1"/>
    <col min="44" max="44" width="10.42578125" style="2" bestFit="1" customWidth="1"/>
    <col min="45" max="45" width="10.140625" style="2" bestFit="1" customWidth="1"/>
    <col min="46" max="47" width="10.42578125" style="2" bestFit="1" customWidth="1"/>
    <col min="48" max="48" width="11.5703125" style="2" bestFit="1" customWidth="1"/>
    <col min="49" max="49" width="11.5703125" style="2" customWidth="1"/>
    <col min="50" max="50" width="18" style="2" customWidth="1"/>
    <col min="51" max="51" width="9.140625" style="2" bestFit="1" customWidth="1"/>
    <col min="52" max="52" width="12.5703125" style="2" bestFit="1" customWidth="1"/>
    <col min="53" max="53" width="9" style="2" bestFit="1" customWidth="1"/>
    <col min="54" max="54" width="14" style="2" customWidth="1"/>
    <col min="55" max="70" width="9" style="2" bestFit="1" customWidth="1"/>
    <col min="71" max="71" width="10" style="2" bestFit="1" customWidth="1"/>
    <col min="72" max="76" width="9" style="2" bestFit="1" customWidth="1"/>
    <col min="77" max="79" width="10" style="2" bestFit="1" customWidth="1"/>
    <col min="80" max="209" width="9" style="2" bestFit="1" customWidth="1"/>
    <col min="210" max="210" width="9.7109375" style="2" bestFit="1" customWidth="1"/>
    <col min="211" max="212" width="9" style="2" bestFit="1" customWidth="1"/>
    <col min="213" max="216" width="10" style="2" bestFit="1" customWidth="1"/>
    <col min="217" max="217" width="9" style="2" bestFit="1" customWidth="1"/>
    <col min="218" max="218" width="10" style="2" bestFit="1" customWidth="1"/>
    <col min="219" max="219" width="11.42578125" style="2" bestFit="1" customWidth="1"/>
    <col min="220" max="16384" width="9.140625" style="2"/>
  </cols>
  <sheetData>
    <row r="1" spans="1:54" x14ac:dyDescent="0.2">
      <c r="A1" s="1" t="s">
        <v>20</v>
      </c>
    </row>
    <row r="2" spans="1:54" x14ac:dyDescent="0.2">
      <c r="C2" s="32" t="s">
        <v>127</v>
      </c>
      <c r="D2" s="32" t="s">
        <v>127</v>
      </c>
      <c r="E2" s="32" t="s">
        <v>127</v>
      </c>
      <c r="F2" s="32" t="s">
        <v>127</v>
      </c>
      <c r="G2" s="32" t="s">
        <v>127</v>
      </c>
      <c r="H2" s="32" t="s">
        <v>127</v>
      </c>
      <c r="I2" s="32" t="s">
        <v>127</v>
      </c>
      <c r="J2" s="32" t="s">
        <v>127</v>
      </c>
      <c r="K2" s="32" t="s">
        <v>127</v>
      </c>
      <c r="L2" s="32" t="s">
        <v>127</v>
      </c>
      <c r="M2" s="32" t="s">
        <v>127</v>
      </c>
      <c r="N2" s="32" t="s">
        <v>127</v>
      </c>
      <c r="O2" s="32" t="s">
        <v>127</v>
      </c>
      <c r="P2" s="32" t="s">
        <v>127</v>
      </c>
      <c r="Q2" s="32" t="s">
        <v>127</v>
      </c>
      <c r="R2" s="32" t="s">
        <v>127</v>
      </c>
      <c r="S2" s="32" t="s">
        <v>127</v>
      </c>
      <c r="T2" s="32" t="s">
        <v>127</v>
      </c>
      <c r="U2" s="32" t="s">
        <v>127</v>
      </c>
      <c r="V2" s="32" t="s">
        <v>127</v>
      </c>
      <c r="W2" s="32" t="s">
        <v>127</v>
      </c>
      <c r="X2" s="32" t="s">
        <v>127</v>
      </c>
      <c r="Y2" s="32" t="s">
        <v>127</v>
      </c>
      <c r="Z2" s="32" t="s">
        <v>127</v>
      </c>
      <c r="AA2" s="32" t="s">
        <v>127</v>
      </c>
      <c r="AB2" s="32" t="s">
        <v>127</v>
      </c>
      <c r="AC2" s="32" t="s">
        <v>127</v>
      </c>
      <c r="AD2" s="32" t="s">
        <v>127</v>
      </c>
      <c r="AE2" s="32" t="s">
        <v>127</v>
      </c>
      <c r="AF2" s="32" t="s">
        <v>127</v>
      </c>
      <c r="AG2" s="32" t="s">
        <v>127</v>
      </c>
      <c r="AH2" s="32" t="s">
        <v>127</v>
      </c>
      <c r="AI2" s="32" t="s">
        <v>127</v>
      </c>
      <c r="AJ2" s="32" t="s">
        <v>127</v>
      </c>
      <c r="AK2" s="32" t="s">
        <v>127</v>
      </c>
      <c r="AL2" s="32" t="s">
        <v>127</v>
      </c>
      <c r="AM2" s="32" t="s">
        <v>127</v>
      </c>
      <c r="AN2" s="32" t="s">
        <v>127</v>
      </c>
      <c r="AO2" s="32" t="s">
        <v>127</v>
      </c>
      <c r="AP2" s="32" t="s">
        <v>127</v>
      </c>
      <c r="AQ2" s="32" t="s">
        <v>127</v>
      </c>
      <c r="AR2" s="32" t="s">
        <v>127</v>
      </c>
      <c r="AS2" s="32" t="s">
        <v>127</v>
      </c>
      <c r="AT2" s="32" t="s">
        <v>127</v>
      </c>
      <c r="AU2" s="32" t="s">
        <v>127</v>
      </c>
      <c r="AV2" s="32" t="s">
        <v>127</v>
      </c>
      <c r="AW2" s="32"/>
      <c r="AX2" s="32" t="s">
        <v>127</v>
      </c>
      <c r="AY2" s="32" t="s">
        <v>127</v>
      </c>
      <c r="AZ2" s="32" t="s">
        <v>127</v>
      </c>
      <c r="BB2" s="41" t="s">
        <v>128</v>
      </c>
    </row>
    <row r="3" spans="1:54" ht="15.75" x14ac:dyDescent="0.25">
      <c r="A3" s="43" t="s">
        <v>129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B3" s="41"/>
    </row>
    <row r="4" spans="1:54" x14ac:dyDescent="0.2">
      <c r="C4" s="32" t="s">
        <v>130</v>
      </c>
      <c r="D4" s="32"/>
      <c r="E4" s="32"/>
      <c r="F4" s="32"/>
      <c r="G4" s="32" t="s">
        <v>130</v>
      </c>
      <c r="H4" s="32"/>
      <c r="I4" s="32"/>
      <c r="J4" s="32"/>
      <c r="K4" s="32" t="s">
        <v>130</v>
      </c>
      <c r="L4" s="32"/>
      <c r="M4" s="32"/>
      <c r="N4" s="32"/>
      <c r="O4" s="32" t="s">
        <v>130</v>
      </c>
      <c r="P4" s="32"/>
      <c r="Q4" s="32"/>
      <c r="R4" s="32"/>
      <c r="S4" s="32" t="s">
        <v>130</v>
      </c>
      <c r="T4" s="32"/>
      <c r="U4" s="32"/>
      <c r="V4" s="32"/>
      <c r="W4" s="32" t="s">
        <v>130</v>
      </c>
      <c r="X4" s="32"/>
      <c r="Y4" s="32"/>
      <c r="Z4" s="32"/>
      <c r="AA4" s="32" t="s">
        <v>130</v>
      </c>
      <c r="AB4" s="32"/>
      <c r="AC4" s="32"/>
      <c r="AD4" s="32"/>
      <c r="AE4" s="32" t="s">
        <v>130</v>
      </c>
      <c r="AF4" s="32"/>
      <c r="AG4" s="32"/>
      <c r="AH4" s="32"/>
      <c r="AI4" s="32" t="s">
        <v>130</v>
      </c>
      <c r="AJ4" s="32"/>
      <c r="AK4" s="32"/>
      <c r="AL4" s="32"/>
      <c r="AM4" s="32" t="s">
        <v>130</v>
      </c>
      <c r="AN4" s="32"/>
      <c r="AO4" s="32"/>
      <c r="AP4" s="32"/>
      <c r="AQ4" s="32" t="s">
        <v>130</v>
      </c>
      <c r="AR4" s="32"/>
      <c r="AS4" s="32"/>
      <c r="AT4" s="32"/>
      <c r="AU4" s="32" t="s">
        <v>130</v>
      </c>
      <c r="AV4" s="32"/>
      <c r="AW4" s="32"/>
      <c r="AX4" s="39" t="s">
        <v>131</v>
      </c>
      <c r="AY4" s="32"/>
      <c r="AZ4" s="32"/>
      <c r="BB4" s="41"/>
    </row>
    <row r="5" spans="1:54" x14ac:dyDescent="0.2">
      <c r="BB5" s="41"/>
    </row>
    <row r="6" spans="1:54" x14ac:dyDescent="0.2"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30</v>
      </c>
      <c r="M6" s="2" t="s">
        <v>31</v>
      </c>
      <c r="N6" s="2" t="s">
        <v>32</v>
      </c>
      <c r="O6" s="2" t="s">
        <v>33</v>
      </c>
      <c r="P6" s="2" t="s">
        <v>34</v>
      </c>
      <c r="Q6" s="2" t="s">
        <v>35</v>
      </c>
      <c r="R6" s="2" t="s">
        <v>36</v>
      </c>
      <c r="S6" s="2" t="s">
        <v>37</v>
      </c>
      <c r="T6" s="2" t="s">
        <v>38</v>
      </c>
      <c r="U6" s="2" t="s">
        <v>39</v>
      </c>
      <c r="V6" s="2" t="s">
        <v>40</v>
      </c>
      <c r="W6" s="2" t="s">
        <v>41</v>
      </c>
      <c r="X6" s="2" t="s">
        <v>42</v>
      </c>
      <c r="Y6" s="2" t="s">
        <v>43</v>
      </c>
      <c r="Z6" s="2" t="s">
        <v>44</v>
      </c>
      <c r="AA6" s="2" t="s">
        <v>45</v>
      </c>
      <c r="AB6" s="2" t="s">
        <v>46</v>
      </c>
      <c r="AC6" s="2" t="s">
        <v>47</v>
      </c>
      <c r="AD6" s="2" t="s">
        <v>48</v>
      </c>
      <c r="AE6" s="2" t="s">
        <v>49</v>
      </c>
      <c r="AF6" s="2" t="s">
        <v>50</v>
      </c>
      <c r="AG6" s="2" t="s">
        <v>51</v>
      </c>
      <c r="AH6" s="2" t="s">
        <v>52</v>
      </c>
      <c r="AI6" s="2" t="s">
        <v>53</v>
      </c>
      <c r="AJ6" s="2" t="s">
        <v>54</v>
      </c>
      <c r="AK6" s="2" t="s">
        <v>55</v>
      </c>
      <c r="AL6" s="2" t="s">
        <v>56</v>
      </c>
      <c r="AM6" s="2" t="s">
        <v>57</v>
      </c>
      <c r="AN6" s="2" t="s">
        <v>58</v>
      </c>
      <c r="AO6" s="2" t="s">
        <v>59</v>
      </c>
      <c r="AP6" s="2" t="s">
        <v>60</v>
      </c>
      <c r="AQ6" s="2" t="s">
        <v>61</v>
      </c>
      <c r="AR6" s="2" t="s">
        <v>62</v>
      </c>
      <c r="AS6" s="2" t="s">
        <v>63</v>
      </c>
      <c r="AT6" s="2" t="s">
        <v>64</v>
      </c>
      <c r="AU6" s="2" t="s">
        <v>65</v>
      </c>
      <c r="AV6" s="2" t="s">
        <v>66</v>
      </c>
      <c r="AZ6" s="2" t="s">
        <v>78</v>
      </c>
      <c r="BA6" s="33"/>
      <c r="BB6" s="42" t="s">
        <v>132</v>
      </c>
    </row>
    <row r="7" spans="1:54" x14ac:dyDescent="0.2">
      <c r="A7" s="2" t="s">
        <v>79</v>
      </c>
      <c r="B7" s="2" t="s">
        <v>21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"/>
      <c r="BB7" s="3"/>
    </row>
    <row r="8" spans="1:54" x14ac:dyDescent="0.2">
      <c r="A8" s="2" t="s">
        <v>80</v>
      </c>
      <c r="B8" s="2" t="s">
        <v>22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"/>
      <c r="BB8" s="3"/>
    </row>
    <row r="9" spans="1:54" x14ac:dyDescent="0.2">
      <c r="A9" s="2" t="s">
        <v>81</v>
      </c>
      <c r="B9" s="2" t="s">
        <v>23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"/>
      <c r="BB9" s="3"/>
    </row>
    <row r="10" spans="1:54" x14ac:dyDescent="0.2">
      <c r="A10" s="2" t="s">
        <v>82</v>
      </c>
      <c r="B10" s="2" t="s">
        <v>24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"/>
      <c r="BB10" s="3"/>
    </row>
    <row r="11" spans="1:54" x14ac:dyDescent="0.2">
      <c r="A11" s="2" t="s">
        <v>83</v>
      </c>
      <c r="B11" s="2" t="s">
        <v>25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"/>
      <c r="BB11" s="3"/>
    </row>
    <row r="12" spans="1:54" x14ac:dyDescent="0.2">
      <c r="A12" s="2" t="s">
        <v>84</v>
      </c>
      <c r="B12" s="2" t="s">
        <v>26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"/>
      <c r="BB12" s="3"/>
    </row>
    <row r="13" spans="1:54" x14ac:dyDescent="0.2">
      <c r="A13" s="2" t="s">
        <v>85</v>
      </c>
      <c r="B13" s="2" t="s">
        <v>27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"/>
      <c r="BB13" s="3"/>
    </row>
    <row r="14" spans="1:54" x14ac:dyDescent="0.2">
      <c r="A14" s="2" t="s">
        <v>86</v>
      </c>
      <c r="B14" s="2" t="s">
        <v>28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"/>
      <c r="BB14" s="3"/>
    </row>
    <row r="15" spans="1:54" x14ac:dyDescent="0.2">
      <c r="A15" s="2" t="s">
        <v>87</v>
      </c>
      <c r="B15" s="2" t="s">
        <v>29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"/>
      <c r="BB15" s="3"/>
    </row>
    <row r="16" spans="1:54" x14ac:dyDescent="0.2">
      <c r="A16" s="2" t="s">
        <v>88</v>
      </c>
      <c r="B16" s="2" t="s">
        <v>30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"/>
      <c r="BB16" s="3"/>
    </row>
    <row r="17" spans="1:48" x14ac:dyDescent="0.2">
      <c r="A17" s="2" t="s">
        <v>89</v>
      </c>
      <c r="B17" s="2" t="s">
        <v>31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</row>
    <row r="18" spans="1:48" x14ac:dyDescent="0.2">
      <c r="A18" s="2" t="s">
        <v>90</v>
      </c>
      <c r="B18" s="2" t="s">
        <v>32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</row>
    <row r="19" spans="1:48" x14ac:dyDescent="0.2">
      <c r="A19" s="2" t="s">
        <v>91</v>
      </c>
      <c r="B19" s="2" t="s">
        <v>33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</row>
    <row r="20" spans="1:48" x14ac:dyDescent="0.2">
      <c r="A20" s="2" t="s">
        <v>92</v>
      </c>
      <c r="B20" s="2" t="s">
        <v>34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</row>
    <row r="21" spans="1:48" x14ac:dyDescent="0.2">
      <c r="A21" s="2" t="s">
        <v>93</v>
      </c>
      <c r="B21" s="2" t="s">
        <v>35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</row>
    <row r="22" spans="1:48" x14ac:dyDescent="0.2">
      <c r="A22" s="2" t="s">
        <v>79</v>
      </c>
      <c r="B22" s="2" t="s">
        <v>36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</row>
    <row r="23" spans="1:48" x14ac:dyDescent="0.2">
      <c r="A23" s="2" t="s">
        <v>80</v>
      </c>
      <c r="B23" s="2" t="s">
        <v>37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</row>
    <row r="24" spans="1:48" x14ac:dyDescent="0.2">
      <c r="A24" s="2" t="s">
        <v>81</v>
      </c>
      <c r="B24" s="2" t="s">
        <v>38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</row>
    <row r="25" spans="1:48" x14ac:dyDescent="0.2">
      <c r="A25" s="2" t="s">
        <v>82</v>
      </c>
      <c r="B25" s="2" t="s">
        <v>39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</row>
    <row r="26" spans="1:48" x14ac:dyDescent="0.2">
      <c r="A26" s="2" t="s">
        <v>94</v>
      </c>
      <c r="B26" s="2" t="s">
        <v>40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</row>
    <row r="27" spans="1:48" x14ac:dyDescent="0.2">
      <c r="A27" s="2" t="s">
        <v>95</v>
      </c>
      <c r="B27" s="2" t="s">
        <v>41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</row>
    <row r="28" spans="1:48" x14ac:dyDescent="0.2">
      <c r="A28" s="2" t="s">
        <v>85</v>
      </c>
      <c r="B28" s="2" t="s">
        <v>42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</row>
    <row r="29" spans="1:48" x14ac:dyDescent="0.2">
      <c r="A29" s="2" t="s">
        <v>86</v>
      </c>
      <c r="B29" s="2" t="s">
        <v>43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</row>
    <row r="30" spans="1:48" x14ac:dyDescent="0.2">
      <c r="A30" s="2" t="s">
        <v>87</v>
      </c>
      <c r="B30" s="2" t="s">
        <v>44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</row>
    <row r="31" spans="1:48" x14ac:dyDescent="0.2">
      <c r="A31" s="2" t="s">
        <v>88</v>
      </c>
      <c r="B31" s="2" t="s">
        <v>45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</row>
    <row r="32" spans="1:48" x14ac:dyDescent="0.2">
      <c r="A32" s="2" t="s">
        <v>89</v>
      </c>
      <c r="B32" s="2" t="s">
        <v>46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</row>
    <row r="33" spans="1:48" x14ac:dyDescent="0.2">
      <c r="A33" s="2" t="s">
        <v>90</v>
      </c>
      <c r="B33" s="2" t="s">
        <v>47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</row>
    <row r="34" spans="1:48" x14ac:dyDescent="0.2">
      <c r="A34" s="2" t="s">
        <v>91</v>
      </c>
      <c r="B34" s="2" t="s">
        <v>48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</row>
    <row r="35" spans="1:48" x14ac:dyDescent="0.2">
      <c r="A35" s="2" t="s">
        <v>13</v>
      </c>
      <c r="B35" s="2" t="s">
        <v>49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</row>
    <row r="36" spans="1:48" x14ac:dyDescent="0.2">
      <c r="A36" s="2" t="s">
        <v>96</v>
      </c>
      <c r="B36" s="2" t="s">
        <v>50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</row>
    <row r="37" spans="1:48" x14ac:dyDescent="0.2">
      <c r="A37" s="2" t="s">
        <v>97</v>
      </c>
      <c r="B37" s="2" t="s">
        <v>51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</row>
    <row r="38" spans="1:48" x14ac:dyDescent="0.2">
      <c r="A38" s="2" t="s">
        <v>98</v>
      </c>
      <c r="B38" s="2" t="s">
        <v>52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</row>
    <row r="39" spans="1:48" x14ac:dyDescent="0.2">
      <c r="A39" s="2" t="s">
        <v>99</v>
      </c>
      <c r="B39" s="2" t="s">
        <v>53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</row>
    <row r="40" spans="1:48" x14ac:dyDescent="0.2">
      <c r="A40" s="2" t="s">
        <v>100</v>
      </c>
      <c r="B40" s="2" t="s">
        <v>54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</row>
    <row r="41" spans="1:48" x14ac:dyDescent="0.2">
      <c r="A41" s="2" t="s">
        <v>101</v>
      </c>
      <c r="B41" s="2" t="s">
        <v>55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</row>
    <row r="42" spans="1:48" x14ac:dyDescent="0.2">
      <c r="A42" s="2" t="s">
        <v>102</v>
      </c>
      <c r="B42" s="2" t="s">
        <v>56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</row>
    <row r="43" spans="1:48" x14ac:dyDescent="0.2">
      <c r="A43" s="2" t="s">
        <v>103</v>
      </c>
      <c r="B43" s="2" t="s">
        <v>57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</row>
    <row r="44" spans="1:48" x14ac:dyDescent="0.2">
      <c r="A44" s="2" t="s">
        <v>104</v>
      </c>
      <c r="B44" s="2" t="s">
        <v>58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</row>
    <row r="45" spans="1:48" x14ac:dyDescent="0.2">
      <c r="A45" s="2" t="s">
        <v>105</v>
      </c>
      <c r="B45" s="2" t="s">
        <v>59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</row>
    <row r="46" spans="1:48" x14ac:dyDescent="0.2">
      <c r="A46" s="2" t="s">
        <v>106</v>
      </c>
      <c r="B46" s="2" t="s">
        <v>60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</row>
    <row r="47" spans="1:48" x14ac:dyDescent="0.2">
      <c r="A47" s="2" t="s">
        <v>107</v>
      </c>
      <c r="B47" s="2" t="s">
        <v>61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</row>
    <row r="48" spans="1:48" x14ac:dyDescent="0.2">
      <c r="A48" s="2" t="s">
        <v>108</v>
      </c>
      <c r="B48" s="2" t="s">
        <v>62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</row>
    <row r="49" spans="1:48" x14ac:dyDescent="0.2">
      <c r="A49" s="2" t="s">
        <v>109</v>
      </c>
      <c r="B49" s="2" t="s">
        <v>63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</row>
    <row r="50" spans="1:48" x14ac:dyDescent="0.2">
      <c r="A50" s="2" t="s">
        <v>110</v>
      </c>
      <c r="B50" s="2" t="s">
        <v>64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</row>
    <row r="51" spans="1:48" x14ac:dyDescent="0.2">
      <c r="A51" s="2" t="s">
        <v>111</v>
      </c>
      <c r="B51" s="2" t="s">
        <v>65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</row>
    <row r="52" spans="1:48" x14ac:dyDescent="0.2">
      <c r="A52" s="2" t="s">
        <v>112</v>
      </c>
      <c r="B52" s="2" t="s">
        <v>66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</row>
    <row r="53" spans="1:48" x14ac:dyDescent="0.2"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</row>
    <row r="54" spans="1:48" x14ac:dyDescent="0.2">
      <c r="B54" s="39" t="s">
        <v>131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</row>
    <row r="55" spans="1:48" x14ac:dyDescent="0.2"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</row>
    <row r="56" spans="1:48" x14ac:dyDescent="0.2">
      <c r="A56" s="2" t="s">
        <v>123</v>
      </c>
      <c r="B56" s="2" t="s">
        <v>78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</row>
    <row r="57" spans="1:48" x14ac:dyDescent="0.2">
      <c r="B57" s="3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</row>
    <row r="58" spans="1:48" x14ac:dyDescent="0.2">
      <c r="B58" s="42" t="s">
        <v>132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</row>
    <row r="59" spans="1:48" x14ac:dyDescent="0.2">
      <c r="B59" s="3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</row>
    <row r="60" spans="1:48" x14ac:dyDescent="0.2">
      <c r="B60" s="3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</row>
    <row r="61" spans="1:48" x14ac:dyDescent="0.2">
      <c r="B61" s="40" t="s">
        <v>133</v>
      </c>
      <c r="C61" s="40" t="s">
        <v>133</v>
      </c>
      <c r="D61" s="40" t="s">
        <v>133</v>
      </c>
      <c r="E61" s="40" t="s">
        <v>133</v>
      </c>
      <c r="F61" s="40" t="s">
        <v>133</v>
      </c>
      <c r="G61" s="40" t="s">
        <v>133</v>
      </c>
      <c r="H61" s="40" t="s">
        <v>133</v>
      </c>
      <c r="I61" s="40" t="s">
        <v>133</v>
      </c>
      <c r="J61" s="40" t="s">
        <v>133</v>
      </c>
      <c r="K61" s="40" t="s">
        <v>133</v>
      </c>
      <c r="L61" s="40" t="s">
        <v>133</v>
      </c>
      <c r="M61" s="40" t="s">
        <v>133</v>
      </c>
      <c r="N61" s="40" t="s">
        <v>133</v>
      </c>
      <c r="O61" s="40" t="s">
        <v>133</v>
      </c>
      <c r="P61" s="40" t="s">
        <v>133</v>
      </c>
      <c r="Q61" s="40" t="s">
        <v>133</v>
      </c>
      <c r="R61" s="40" t="s">
        <v>133</v>
      </c>
      <c r="S61" s="40" t="s">
        <v>133</v>
      </c>
      <c r="T61" s="40" t="s">
        <v>133</v>
      </c>
      <c r="U61" s="40" t="s">
        <v>133</v>
      </c>
      <c r="V61" s="40" t="s">
        <v>133</v>
      </c>
      <c r="W61" s="40" t="s">
        <v>133</v>
      </c>
      <c r="X61" s="40" t="s">
        <v>133</v>
      </c>
      <c r="Y61" s="40" t="s">
        <v>133</v>
      </c>
      <c r="Z61" s="40" t="s">
        <v>133</v>
      </c>
      <c r="AA61" s="40" t="s">
        <v>133</v>
      </c>
      <c r="AB61" s="40" t="s">
        <v>133</v>
      </c>
      <c r="AC61" s="40" t="s">
        <v>133</v>
      </c>
      <c r="AD61" s="40" t="s">
        <v>133</v>
      </c>
      <c r="AE61" s="40" t="s">
        <v>133</v>
      </c>
      <c r="AF61" s="40" t="s">
        <v>133</v>
      </c>
      <c r="AG61" s="40" t="s">
        <v>133</v>
      </c>
      <c r="AH61" s="40" t="s">
        <v>133</v>
      </c>
      <c r="AI61" s="40" t="s">
        <v>133</v>
      </c>
      <c r="AJ61" s="40" t="s">
        <v>133</v>
      </c>
      <c r="AK61" s="40" t="s">
        <v>133</v>
      </c>
      <c r="AL61" s="40" t="s">
        <v>133</v>
      </c>
      <c r="AM61" s="40" t="s">
        <v>133</v>
      </c>
      <c r="AN61" s="40" t="s">
        <v>133</v>
      </c>
      <c r="AO61" s="40" t="s">
        <v>133</v>
      </c>
      <c r="AP61" s="40" t="s">
        <v>133</v>
      </c>
      <c r="AQ61" s="40" t="s">
        <v>133</v>
      </c>
      <c r="AR61" s="40" t="s">
        <v>133</v>
      </c>
      <c r="AS61" s="40" t="s">
        <v>133</v>
      </c>
      <c r="AT61" s="40" t="s">
        <v>133</v>
      </c>
      <c r="AU61" s="40" t="s">
        <v>133</v>
      </c>
      <c r="AV61" s="40" t="s">
        <v>133</v>
      </c>
    </row>
    <row r="62" spans="1:48" x14ac:dyDescent="0.2">
      <c r="B62" s="3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</row>
    <row r="63" spans="1:48" x14ac:dyDescent="0.2">
      <c r="C63" s="2" t="s">
        <v>21</v>
      </c>
      <c r="D63" s="2" t="s">
        <v>22</v>
      </c>
      <c r="E63" s="2" t="s">
        <v>23</v>
      </c>
      <c r="F63" s="2" t="s">
        <v>24</v>
      </c>
      <c r="G63" s="2" t="s">
        <v>25</v>
      </c>
      <c r="H63" s="2" t="s">
        <v>26</v>
      </c>
      <c r="I63" s="2" t="s">
        <v>27</v>
      </c>
      <c r="J63" s="2" t="s">
        <v>28</v>
      </c>
      <c r="K63" s="2" t="s">
        <v>29</v>
      </c>
      <c r="L63" s="2" t="s">
        <v>30</v>
      </c>
      <c r="M63" s="2" t="s">
        <v>31</v>
      </c>
      <c r="N63" s="2" t="s">
        <v>32</v>
      </c>
      <c r="O63" s="2" t="s">
        <v>33</v>
      </c>
      <c r="P63" s="2" t="s">
        <v>34</v>
      </c>
      <c r="Q63" s="2" t="s">
        <v>35</v>
      </c>
      <c r="R63" s="2" t="s">
        <v>36</v>
      </c>
      <c r="S63" s="2" t="s">
        <v>37</v>
      </c>
      <c r="T63" s="2" t="s">
        <v>38</v>
      </c>
      <c r="U63" s="2" t="s">
        <v>39</v>
      </c>
      <c r="V63" s="2" t="s">
        <v>40</v>
      </c>
      <c r="W63" s="2" t="s">
        <v>41</v>
      </c>
      <c r="X63" s="2" t="s">
        <v>42</v>
      </c>
      <c r="Y63" s="2" t="s">
        <v>43</v>
      </c>
      <c r="Z63" s="2" t="s">
        <v>44</v>
      </c>
      <c r="AA63" s="2" t="s">
        <v>45</v>
      </c>
      <c r="AB63" s="2" t="s">
        <v>46</v>
      </c>
      <c r="AC63" s="2" t="s">
        <v>47</v>
      </c>
      <c r="AD63" s="2" t="s">
        <v>48</v>
      </c>
      <c r="AE63" s="2" t="s">
        <v>49</v>
      </c>
      <c r="AF63" s="2" t="s">
        <v>50</v>
      </c>
      <c r="AG63" s="2" t="s">
        <v>51</v>
      </c>
      <c r="AH63" s="2" t="s">
        <v>52</v>
      </c>
      <c r="AI63" s="2" t="s">
        <v>53</v>
      </c>
      <c r="AJ63" s="2" t="s">
        <v>54</v>
      </c>
      <c r="AK63" s="2" t="s">
        <v>55</v>
      </c>
      <c r="AL63" s="2" t="s">
        <v>56</v>
      </c>
      <c r="AM63" s="2" t="s">
        <v>57</v>
      </c>
      <c r="AN63" s="2" t="s">
        <v>58</v>
      </c>
      <c r="AO63" s="2" t="s">
        <v>59</v>
      </c>
      <c r="AP63" s="2" t="s">
        <v>60</v>
      </c>
      <c r="AQ63" s="2" t="s">
        <v>61</v>
      </c>
      <c r="AR63" s="2" t="s">
        <v>62</v>
      </c>
      <c r="AS63" s="2" t="s">
        <v>63</v>
      </c>
      <c r="AT63" s="2" t="s">
        <v>64</v>
      </c>
      <c r="AU63" s="2" t="s">
        <v>65</v>
      </c>
      <c r="AV63" s="2" t="s">
        <v>66</v>
      </c>
    </row>
    <row r="64" spans="1:48" x14ac:dyDescent="0.2">
      <c r="B64" s="2" t="s">
        <v>21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</row>
    <row r="65" spans="2:48" x14ac:dyDescent="0.2">
      <c r="B65" s="2" t="s">
        <v>22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</row>
    <row r="66" spans="2:48" x14ac:dyDescent="0.2">
      <c r="B66" s="2" t="s">
        <v>23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</row>
    <row r="67" spans="2:48" x14ac:dyDescent="0.2">
      <c r="B67" s="2" t="s">
        <v>24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</row>
    <row r="68" spans="2:48" x14ac:dyDescent="0.2">
      <c r="B68" s="2" t="s">
        <v>25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</row>
    <row r="69" spans="2:48" x14ac:dyDescent="0.2">
      <c r="B69" s="2" t="s">
        <v>26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</row>
    <row r="70" spans="2:48" x14ac:dyDescent="0.2">
      <c r="B70" s="2" t="s">
        <v>27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</row>
    <row r="71" spans="2:48" x14ac:dyDescent="0.2">
      <c r="B71" s="2" t="s">
        <v>28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</row>
    <row r="72" spans="2:48" x14ac:dyDescent="0.2">
      <c r="B72" s="2" t="s">
        <v>29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</row>
    <row r="73" spans="2:48" x14ac:dyDescent="0.2">
      <c r="B73" s="2" t="s">
        <v>30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</row>
    <row r="74" spans="2:48" x14ac:dyDescent="0.2">
      <c r="B74" s="2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</row>
    <row r="75" spans="2:48" x14ac:dyDescent="0.2">
      <c r="B75" s="2" t="s">
        <v>32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</row>
    <row r="76" spans="2:48" x14ac:dyDescent="0.2">
      <c r="B76" s="2" t="s">
        <v>33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</row>
    <row r="77" spans="2:48" x14ac:dyDescent="0.2">
      <c r="B77" s="2" t="s">
        <v>34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</row>
    <row r="78" spans="2:48" x14ac:dyDescent="0.2">
      <c r="B78" s="2" t="s">
        <v>35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</row>
    <row r="79" spans="2:48" x14ac:dyDescent="0.2">
      <c r="B79" s="2" t="s">
        <v>36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</row>
    <row r="80" spans="2:48" x14ac:dyDescent="0.2">
      <c r="B80" s="2" t="s">
        <v>37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</row>
    <row r="81" spans="2:48" x14ac:dyDescent="0.2">
      <c r="B81" s="2" t="s">
        <v>38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</row>
    <row r="82" spans="2:48" x14ac:dyDescent="0.2">
      <c r="B82" s="2" t="s">
        <v>39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</row>
    <row r="83" spans="2:48" x14ac:dyDescent="0.2">
      <c r="B83" s="2" t="s">
        <v>40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</row>
    <row r="84" spans="2:48" x14ac:dyDescent="0.2">
      <c r="B84" s="2" t="s">
        <v>41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</row>
    <row r="85" spans="2:48" x14ac:dyDescent="0.2">
      <c r="B85" s="2" t="s">
        <v>42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</row>
    <row r="86" spans="2:48" x14ac:dyDescent="0.2">
      <c r="B86" s="2" t="s">
        <v>43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</row>
    <row r="87" spans="2:48" x14ac:dyDescent="0.2">
      <c r="B87" s="2" t="s">
        <v>44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</row>
    <row r="88" spans="2:48" x14ac:dyDescent="0.2">
      <c r="B88" s="2" t="s">
        <v>45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</row>
    <row r="89" spans="2:48" x14ac:dyDescent="0.2">
      <c r="B89" s="2" t="s">
        <v>46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</row>
    <row r="90" spans="2:48" x14ac:dyDescent="0.2">
      <c r="B90" s="2" t="s">
        <v>47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</row>
    <row r="91" spans="2:48" x14ac:dyDescent="0.2">
      <c r="B91" s="2" t="s">
        <v>48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</row>
    <row r="92" spans="2:48" x14ac:dyDescent="0.2">
      <c r="B92" s="2" t="s">
        <v>49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</row>
    <row r="93" spans="2:48" x14ac:dyDescent="0.2">
      <c r="B93" s="2" t="s">
        <v>50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</row>
    <row r="94" spans="2:48" x14ac:dyDescent="0.2">
      <c r="B94" s="2" t="s">
        <v>51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</row>
    <row r="95" spans="2:48" x14ac:dyDescent="0.2">
      <c r="B95" s="2" t="s">
        <v>52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</row>
    <row r="96" spans="2:48" x14ac:dyDescent="0.2">
      <c r="B96" s="2" t="s">
        <v>53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</row>
    <row r="97" spans="2:48" x14ac:dyDescent="0.2">
      <c r="B97" s="2" t="s">
        <v>54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</row>
    <row r="98" spans="2:48" x14ac:dyDescent="0.2">
      <c r="B98" s="2" t="s">
        <v>55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</row>
    <row r="99" spans="2:48" x14ac:dyDescent="0.2">
      <c r="B99" s="2" t="s">
        <v>56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</row>
    <row r="100" spans="2:48" x14ac:dyDescent="0.2">
      <c r="B100" s="2" t="s">
        <v>57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</row>
    <row r="101" spans="2:48" x14ac:dyDescent="0.2">
      <c r="B101" s="2" t="s">
        <v>58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</row>
    <row r="102" spans="2:48" x14ac:dyDescent="0.2">
      <c r="B102" s="2" t="s">
        <v>59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</row>
    <row r="103" spans="2:48" x14ac:dyDescent="0.2">
      <c r="B103" s="2" t="s">
        <v>60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</row>
    <row r="104" spans="2:48" x14ac:dyDescent="0.2">
      <c r="B104" s="2" t="s">
        <v>61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</row>
    <row r="105" spans="2:48" x14ac:dyDescent="0.2">
      <c r="B105" s="2" t="s">
        <v>62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</row>
    <row r="106" spans="2:48" x14ac:dyDescent="0.2">
      <c r="B106" s="2" t="s">
        <v>63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</row>
    <row r="107" spans="2:48" x14ac:dyDescent="0.2">
      <c r="B107" s="2" t="s">
        <v>64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</row>
    <row r="108" spans="2:48" x14ac:dyDescent="0.2">
      <c r="B108" s="2" t="s">
        <v>65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</row>
    <row r="109" spans="2:48" x14ac:dyDescent="0.2">
      <c r="B109" s="2" t="s">
        <v>66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</row>
    <row r="113" spans="2:48" x14ac:dyDescent="0.2">
      <c r="B113" s="40" t="s">
        <v>134</v>
      </c>
      <c r="C113" s="40" t="s">
        <v>134</v>
      </c>
      <c r="D113" s="40" t="s">
        <v>134</v>
      </c>
      <c r="E113" s="40" t="s">
        <v>134</v>
      </c>
      <c r="F113" s="40" t="s">
        <v>134</v>
      </c>
      <c r="G113" s="40" t="s">
        <v>134</v>
      </c>
      <c r="H113" s="40" t="s">
        <v>134</v>
      </c>
      <c r="I113" s="40" t="s">
        <v>134</v>
      </c>
      <c r="J113" s="40" t="s">
        <v>134</v>
      </c>
      <c r="K113" s="40" t="s">
        <v>134</v>
      </c>
      <c r="L113" s="40" t="s">
        <v>134</v>
      </c>
      <c r="M113" s="40" t="s">
        <v>134</v>
      </c>
      <c r="N113" s="40" t="s">
        <v>134</v>
      </c>
      <c r="O113" s="40" t="s">
        <v>134</v>
      </c>
      <c r="P113" s="40" t="s">
        <v>134</v>
      </c>
      <c r="Q113" s="40" t="s">
        <v>134</v>
      </c>
      <c r="R113" s="40" t="s">
        <v>134</v>
      </c>
      <c r="S113" s="40" t="s">
        <v>134</v>
      </c>
      <c r="T113" s="40" t="s">
        <v>134</v>
      </c>
      <c r="U113" s="40" t="s">
        <v>134</v>
      </c>
      <c r="V113" s="40" t="s">
        <v>134</v>
      </c>
      <c r="W113" s="40" t="s">
        <v>134</v>
      </c>
      <c r="X113" s="40" t="s">
        <v>134</v>
      </c>
      <c r="Y113" s="40" t="s">
        <v>134</v>
      </c>
      <c r="Z113" s="40" t="s">
        <v>134</v>
      </c>
      <c r="AA113" s="40" t="s">
        <v>134</v>
      </c>
      <c r="AB113" s="40" t="s">
        <v>134</v>
      </c>
      <c r="AC113" s="40" t="s">
        <v>134</v>
      </c>
      <c r="AD113" s="40" t="s">
        <v>134</v>
      </c>
      <c r="AE113" s="40" t="s">
        <v>134</v>
      </c>
      <c r="AF113" s="40" t="s">
        <v>134</v>
      </c>
      <c r="AG113" s="40" t="s">
        <v>134</v>
      </c>
      <c r="AH113" s="40" t="s">
        <v>134</v>
      </c>
      <c r="AI113" s="40" t="s">
        <v>134</v>
      </c>
      <c r="AJ113" s="40" t="s">
        <v>134</v>
      </c>
      <c r="AK113" s="40" t="s">
        <v>134</v>
      </c>
      <c r="AL113" s="40" t="s">
        <v>134</v>
      </c>
      <c r="AM113" s="40" t="s">
        <v>134</v>
      </c>
      <c r="AN113" s="40" t="s">
        <v>134</v>
      </c>
      <c r="AO113" s="40" t="s">
        <v>134</v>
      </c>
      <c r="AP113" s="40" t="s">
        <v>134</v>
      </c>
      <c r="AQ113" s="40" t="s">
        <v>134</v>
      </c>
      <c r="AR113" s="40" t="s">
        <v>134</v>
      </c>
      <c r="AS113" s="40" t="s">
        <v>134</v>
      </c>
      <c r="AT113" s="40" t="s">
        <v>134</v>
      </c>
      <c r="AU113" s="40" t="s">
        <v>134</v>
      </c>
      <c r="AV113" s="40" t="s">
        <v>134</v>
      </c>
    </row>
    <row r="114" spans="2:48" x14ac:dyDescent="0.2">
      <c r="B114" s="3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</row>
    <row r="115" spans="2:48" x14ac:dyDescent="0.2">
      <c r="C115" s="2" t="s">
        <v>21</v>
      </c>
      <c r="D115" s="2" t="s">
        <v>22</v>
      </c>
      <c r="E115" s="2" t="s">
        <v>23</v>
      </c>
      <c r="F115" s="2" t="s">
        <v>24</v>
      </c>
      <c r="G115" s="2" t="s">
        <v>25</v>
      </c>
      <c r="H115" s="2" t="s">
        <v>26</v>
      </c>
      <c r="I115" s="2" t="s">
        <v>27</v>
      </c>
      <c r="J115" s="2" t="s">
        <v>28</v>
      </c>
      <c r="K115" s="2" t="s">
        <v>29</v>
      </c>
      <c r="L115" s="2" t="s">
        <v>30</v>
      </c>
      <c r="M115" s="2" t="s">
        <v>31</v>
      </c>
      <c r="N115" s="2" t="s">
        <v>32</v>
      </c>
      <c r="O115" s="2" t="s">
        <v>33</v>
      </c>
      <c r="P115" s="2" t="s">
        <v>34</v>
      </c>
      <c r="Q115" s="2" t="s">
        <v>35</v>
      </c>
      <c r="R115" s="2" t="s">
        <v>36</v>
      </c>
      <c r="S115" s="2" t="s">
        <v>37</v>
      </c>
      <c r="T115" s="2" t="s">
        <v>38</v>
      </c>
      <c r="U115" s="2" t="s">
        <v>39</v>
      </c>
      <c r="V115" s="2" t="s">
        <v>40</v>
      </c>
      <c r="W115" s="2" t="s">
        <v>41</v>
      </c>
      <c r="X115" s="2" t="s">
        <v>42</v>
      </c>
      <c r="Y115" s="2" t="s">
        <v>43</v>
      </c>
      <c r="Z115" s="2" t="s">
        <v>44</v>
      </c>
      <c r="AA115" s="2" t="s">
        <v>45</v>
      </c>
      <c r="AB115" s="2" t="s">
        <v>46</v>
      </c>
      <c r="AC115" s="2" t="s">
        <v>47</v>
      </c>
      <c r="AD115" s="2" t="s">
        <v>48</v>
      </c>
      <c r="AE115" s="2" t="s">
        <v>49</v>
      </c>
      <c r="AF115" s="2" t="s">
        <v>50</v>
      </c>
      <c r="AG115" s="2" t="s">
        <v>51</v>
      </c>
      <c r="AH115" s="2" t="s">
        <v>52</v>
      </c>
      <c r="AI115" s="2" t="s">
        <v>53</v>
      </c>
      <c r="AJ115" s="2" t="s">
        <v>54</v>
      </c>
      <c r="AK115" s="2" t="s">
        <v>55</v>
      </c>
      <c r="AL115" s="2" t="s">
        <v>56</v>
      </c>
      <c r="AM115" s="2" t="s">
        <v>57</v>
      </c>
      <c r="AN115" s="2" t="s">
        <v>58</v>
      </c>
      <c r="AO115" s="2" t="s">
        <v>59</v>
      </c>
      <c r="AP115" s="2" t="s">
        <v>60</v>
      </c>
      <c r="AQ115" s="2" t="s">
        <v>61</v>
      </c>
      <c r="AR115" s="2" t="s">
        <v>62</v>
      </c>
      <c r="AS115" s="2" t="s">
        <v>63</v>
      </c>
      <c r="AT115" s="2" t="s">
        <v>64</v>
      </c>
      <c r="AU115" s="2" t="s">
        <v>65</v>
      </c>
      <c r="AV115" s="2" t="s">
        <v>66</v>
      </c>
    </row>
    <row r="116" spans="2:48" x14ac:dyDescent="0.2">
      <c r="B116" s="2" t="s">
        <v>21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</row>
    <row r="117" spans="2:48" x14ac:dyDescent="0.2">
      <c r="B117" s="2" t="s">
        <v>22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</row>
    <row r="118" spans="2:48" x14ac:dyDescent="0.2">
      <c r="B118" s="2" t="s">
        <v>23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</row>
    <row r="119" spans="2:48" x14ac:dyDescent="0.2">
      <c r="B119" s="2" t="s">
        <v>24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</row>
    <row r="120" spans="2:48" x14ac:dyDescent="0.2">
      <c r="B120" s="2" t="s">
        <v>25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</row>
    <row r="121" spans="2:48" x14ac:dyDescent="0.2">
      <c r="B121" s="2" t="s">
        <v>26</v>
      </c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</row>
    <row r="122" spans="2:48" x14ac:dyDescent="0.2">
      <c r="B122" s="2" t="s">
        <v>27</v>
      </c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</row>
    <row r="123" spans="2:48" x14ac:dyDescent="0.2">
      <c r="B123" s="2" t="s">
        <v>28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</row>
    <row r="124" spans="2:48" x14ac:dyDescent="0.2">
      <c r="B124" s="2" t="s">
        <v>29</v>
      </c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</row>
    <row r="125" spans="2:48" x14ac:dyDescent="0.2">
      <c r="B125" s="2" t="s">
        <v>30</v>
      </c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</row>
    <row r="126" spans="2:48" x14ac:dyDescent="0.2">
      <c r="B126" s="2" t="s">
        <v>31</v>
      </c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</row>
    <row r="127" spans="2:48" x14ac:dyDescent="0.2">
      <c r="B127" s="2" t="s">
        <v>32</v>
      </c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</row>
    <row r="128" spans="2:48" x14ac:dyDescent="0.2">
      <c r="B128" s="2" t="s">
        <v>33</v>
      </c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</row>
    <row r="129" spans="2:48" x14ac:dyDescent="0.2">
      <c r="B129" s="2" t="s">
        <v>34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</row>
    <row r="130" spans="2:48" x14ac:dyDescent="0.2">
      <c r="B130" s="2" t="s">
        <v>35</v>
      </c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</row>
    <row r="131" spans="2:48" x14ac:dyDescent="0.2">
      <c r="B131" s="2" t="s">
        <v>36</v>
      </c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</row>
    <row r="132" spans="2:48" x14ac:dyDescent="0.2">
      <c r="B132" s="2" t="s">
        <v>37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</row>
    <row r="133" spans="2:48" x14ac:dyDescent="0.2">
      <c r="B133" s="2" t="s">
        <v>38</v>
      </c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</row>
    <row r="134" spans="2:48" x14ac:dyDescent="0.2">
      <c r="B134" s="2" t="s">
        <v>39</v>
      </c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</row>
    <row r="135" spans="2:48" x14ac:dyDescent="0.2">
      <c r="B135" s="2" t="s">
        <v>40</v>
      </c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</row>
    <row r="136" spans="2:48" x14ac:dyDescent="0.2">
      <c r="B136" s="2" t="s">
        <v>41</v>
      </c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</row>
    <row r="137" spans="2:48" x14ac:dyDescent="0.2">
      <c r="B137" s="2" t="s">
        <v>42</v>
      </c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</row>
    <row r="138" spans="2:48" x14ac:dyDescent="0.2">
      <c r="B138" s="2" t="s">
        <v>43</v>
      </c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</row>
    <row r="139" spans="2:48" x14ac:dyDescent="0.2">
      <c r="B139" s="2" t="s">
        <v>44</v>
      </c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</row>
    <row r="140" spans="2:48" x14ac:dyDescent="0.2">
      <c r="B140" s="2" t="s">
        <v>45</v>
      </c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</row>
    <row r="141" spans="2:48" x14ac:dyDescent="0.2">
      <c r="B141" s="2" t="s">
        <v>46</v>
      </c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</row>
    <row r="142" spans="2:48" x14ac:dyDescent="0.2">
      <c r="B142" s="2" t="s">
        <v>47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</row>
    <row r="143" spans="2:48" x14ac:dyDescent="0.2">
      <c r="B143" s="2" t="s">
        <v>48</v>
      </c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</row>
    <row r="144" spans="2:48" x14ac:dyDescent="0.2">
      <c r="B144" s="2" t="s">
        <v>49</v>
      </c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</row>
    <row r="145" spans="2:48" x14ac:dyDescent="0.2">
      <c r="B145" s="2" t="s">
        <v>50</v>
      </c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</row>
    <row r="146" spans="2:48" x14ac:dyDescent="0.2">
      <c r="B146" s="2" t="s">
        <v>51</v>
      </c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</row>
    <row r="147" spans="2:48" x14ac:dyDescent="0.2">
      <c r="B147" s="2" t="s">
        <v>52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</row>
    <row r="148" spans="2:48" x14ac:dyDescent="0.2">
      <c r="B148" s="2" t="s">
        <v>53</v>
      </c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</row>
    <row r="149" spans="2:48" x14ac:dyDescent="0.2">
      <c r="B149" s="2" t="s">
        <v>54</v>
      </c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</row>
    <row r="150" spans="2:48" x14ac:dyDescent="0.2">
      <c r="B150" s="2" t="s">
        <v>55</v>
      </c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</row>
    <row r="151" spans="2:48" x14ac:dyDescent="0.2">
      <c r="B151" s="2" t="s">
        <v>56</v>
      </c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</row>
    <row r="152" spans="2:48" x14ac:dyDescent="0.2">
      <c r="B152" s="2" t="s">
        <v>57</v>
      </c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</row>
    <row r="153" spans="2:48" x14ac:dyDescent="0.2">
      <c r="B153" s="2" t="s">
        <v>58</v>
      </c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</row>
    <row r="154" spans="2:48" x14ac:dyDescent="0.2">
      <c r="B154" s="2" t="s">
        <v>59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</row>
    <row r="155" spans="2:48" x14ac:dyDescent="0.2">
      <c r="B155" s="2" t="s">
        <v>60</v>
      </c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</row>
    <row r="156" spans="2:48" x14ac:dyDescent="0.2">
      <c r="B156" s="2" t="s">
        <v>61</v>
      </c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</row>
    <row r="157" spans="2:48" x14ac:dyDescent="0.2">
      <c r="B157" s="2" t="s">
        <v>62</v>
      </c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</row>
    <row r="158" spans="2:48" x14ac:dyDescent="0.2">
      <c r="B158" s="2" t="s">
        <v>63</v>
      </c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</row>
    <row r="159" spans="2:48" x14ac:dyDescent="0.2">
      <c r="B159" s="2" t="s">
        <v>64</v>
      </c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</row>
    <row r="160" spans="2:48" x14ac:dyDescent="0.2">
      <c r="B160" s="2" t="s">
        <v>65</v>
      </c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</row>
    <row r="161" spans="2:48" x14ac:dyDescent="0.2">
      <c r="B161" s="2" t="s">
        <v>66</v>
      </c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</row>
    <row r="162" spans="2:48" x14ac:dyDescent="0.2">
      <c r="B162" s="3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</row>
    <row r="163" spans="2:48" x14ac:dyDescent="0.2">
      <c r="B163" s="33"/>
      <c r="C163" s="3">
        <f>SUM(C116:C162)</f>
        <v>0</v>
      </c>
      <c r="D163" s="3">
        <f t="shared" ref="D163:AV163" si="0">SUM(D116:D162)</f>
        <v>0</v>
      </c>
      <c r="E163" s="3">
        <f t="shared" si="0"/>
        <v>0</v>
      </c>
      <c r="F163" s="3">
        <f t="shared" si="0"/>
        <v>0</v>
      </c>
      <c r="G163" s="3">
        <f t="shared" si="0"/>
        <v>0</v>
      </c>
      <c r="H163" s="3">
        <f t="shared" si="0"/>
        <v>0</v>
      </c>
      <c r="I163" s="3">
        <f t="shared" si="0"/>
        <v>0</v>
      </c>
      <c r="J163" s="3">
        <f t="shared" si="0"/>
        <v>0</v>
      </c>
      <c r="K163" s="3">
        <f t="shared" si="0"/>
        <v>0</v>
      </c>
      <c r="L163" s="3">
        <f t="shared" si="0"/>
        <v>0</v>
      </c>
      <c r="M163" s="3">
        <f t="shared" si="0"/>
        <v>0</v>
      </c>
      <c r="N163" s="3">
        <f t="shared" si="0"/>
        <v>0</v>
      </c>
      <c r="O163" s="3">
        <f t="shared" si="0"/>
        <v>0</v>
      </c>
      <c r="P163" s="3">
        <f t="shared" si="0"/>
        <v>0</v>
      </c>
      <c r="Q163" s="3">
        <f t="shared" si="0"/>
        <v>0</v>
      </c>
      <c r="R163" s="3">
        <f t="shared" si="0"/>
        <v>0</v>
      </c>
      <c r="S163" s="3">
        <f t="shared" si="0"/>
        <v>0</v>
      </c>
      <c r="T163" s="3">
        <f t="shared" si="0"/>
        <v>0</v>
      </c>
      <c r="U163" s="3">
        <f t="shared" si="0"/>
        <v>0</v>
      </c>
      <c r="V163" s="3">
        <f t="shared" si="0"/>
        <v>0</v>
      </c>
      <c r="W163" s="3">
        <f t="shared" si="0"/>
        <v>0</v>
      </c>
      <c r="X163" s="3">
        <f t="shared" si="0"/>
        <v>0</v>
      </c>
      <c r="Y163" s="3">
        <f t="shared" si="0"/>
        <v>0</v>
      </c>
      <c r="Z163" s="3">
        <f t="shared" si="0"/>
        <v>0</v>
      </c>
      <c r="AA163" s="3">
        <f t="shared" si="0"/>
        <v>0</v>
      </c>
      <c r="AB163" s="3">
        <f t="shared" si="0"/>
        <v>0</v>
      </c>
      <c r="AC163" s="3">
        <f t="shared" si="0"/>
        <v>0</v>
      </c>
      <c r="AD163" s="3">
        <f t="shared" si="0"/>
        <v>0</v>
      </c>
      <c r="AE163" s="3">
        <f t="shared" si="0"/>
        <v>0</v>
      </c>
      <c r="AF163" s="3">
        <f t="shared" si="0"/>
        <v>0</v>
      </c>
      <c r="AG163" s="3">
        <f t="shared" si="0"/>
        <v>0</v>
      </c>
      <c r="AH163" s="3">
        <f t="shared" si="0"/>
        <v>0</v>
      </c>
      <c r="AI163" s="3">
        <f t="shared" si="0"/>
        <v>0</v>
      </c>
      <c r="AJ163" s="3">
        <f t="shared" si="0"/>
        <v>0</v>
      </c>
      <c r="AK163" s="3">
        <f t="shared" si="0"/>
        <v>0</v>
      </c>
      <c r="AL163" s="3">
        <f t="shared" si="0"/>
        <v>0</v>
      </c>
      <c r="AM163" s="3">
        <f t="shared" si="0"/>
        <v>0</v>
      </c>
      <c r="AN163" s="3">
        <f t="shared" si="0"/>
        <v>0</v>
      </c>
      <c r="AO163" s="3">
        <f t="shared" si="0"/>
        <v>0</v>
      </c>
      <c r="AP163" s="3">
        <f t="shared" si="0"/>
        <v>0</v>
      </c>
      <c r="AQ163" s="3">
        <f t="shared" si="0"/>
        <v>0</v>
      </c>
      <c r="AR163" s="3">
        <f t="shared" si="0"/>
        <v>0</v>
      </c>
      <c r="AS163" s="3">
        <f t="shared" si="0"/>
        <v>0</v>
      </c>
      <c r="AT163" s="3">
        <f t="shared" si="0"/>
        <v>0</v>
      </c>
      <c r="AU163" s="3">
        <f t="shared" si="0"/>
        <v>0</v>
      </c>
      <c r="AV163" s="3">
        <f t="shared" si="0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B113"/>
  <sheetViews>
    <sheetView zoomScale="75" workbookViewId="0">
      <pane xSplit="2" ySplit="6" topLeftCell="C7" activePane="bottomRight" state="frozen"/>
      <selection pane="topRight" activeCell="B1" sqref="B1"/>
      <selection pane="bottomLeft" activeCell="A5" sqref="A5"/>
      <selection pane="bottomRight" activeCell="C7" sqref="C7"/>
    </sheetView>
  </sheetViews>
  <sheetFormatPr defaultRowHeight="12.75" x14ac:dyDescent="0.2"/>
  <cols>
    <col min="1" max="1" width="28" style="2" customWidth="1"/>
    <col min="2" max="2" width="16.42578125" style="2" customWidth="1"/>
    <col min="3" max="3" width="10.42578125" style="2" bestFit="1" customWidth="1"/>
    <col min="4" max="4" width="11.140625" style="2" bestFit="1" customWidth="1"/>
    <col min="5" max="5" width="10.85546875" style="2" bestFit="1" customWidth="1"/>
    <col min="6" max="6" width="10.42578125" style="2" bestFit="1" customWidth="1"/>
    <col min="7" max="7" width="11.5703125" style="2" bestFit="1" customWidth="1"/>
    <col min="8" max="8" width="10.85546875" style="2" bestFit="1" customWidth="1"/>
    <col min="9" max="9" width="10" style="2" bestFit="1" customWidth="1"/>
    <col min="10" max="10" width="10.85546875" style="2" bestFit="1" customWidth="1"/>
    <col min="11" max="13" width="10.42578125" style="2" bestFit="1" customWidth="1"/>
    <col min="14" max="14" width="11.5703125" style="2" bestFit="1" customWidth="1"/>
    <col min="15" max="15" width="11.140625" style="2" bestFit="1" customWidth="1"/>
    <col min="16" max="16" width="10.85546875" style="2" bestFit="1" customWidth="1"/>
    <col min="17" max="17" width="9.7109375" style="2" bestFit="1" customWidth="1"/>
    <col min="18" max="19" width="10.7109375" style="2" customWidth="1"/>
    <col min="20" max="20" width="10.85546875" style="2" bestFit="1" customWidth="1"/>
    <col min="21" max="21" width="10.42578125" style="2" bestFit="1" customWidth="1"/>
    <col min="22" max="23" width="10.85546875" style="2" bestFit="1" customWidth="1"/>
    <col min="24" max="25" width="10.42578125" style="2" bestFit="1" customWidth="1"/>
    <col min="26" max="26" width="11.140625" style="2" bestFit="1" customWidth="1"/>
    <col min="27" max="28" width="10.42578125" style="2" bestFit="1" customWidth="1"/>
    <col min="29" max="29" width="11.5703125" style="2" bestFit="1" customWidth="1"/>
    <col min="30" max="31" width="11.140625" style="2" bestFit="1" customWidth="1"/>
    <col min="32" max="32" width="9.140625" style="2" bestFit="1" customWidth="1"/>
    <col min="33" max="34" width="10.42578125" style="2" bestFit="1" customWidth="1"/>
    <col min="35" max="35" width="10" style="2" bestFit="1" customWidth="1"/>
    <col min="36" max="37" width="10.42578125" style="2" bestFit="1" customWidth="1"/>
    <col min="38" max="38" width="11.140625" style="2" bestFit="1" customWidth="1"/>
    <col min="39" max="40" width="10" style="2" bestFit="1" customWidth="1"/>
    <col min="41" max="42" width="10.42578125" style="2" bestFit="1" customWidth="1"/>
    <col min="43" max="43" width="10" style="2" bestFit="1" customWidth="1"/>
    <col min="44" max="44" width="10.42578125" style="2" bestFit="1" customWidth="1"/>
    <col min="45" max="45" width="10.140625" style="2" bestFit="1" customWidth="1"/>
    <col min="46" max="47" width="10.42578125" style="2" bestFit="1" customWidth="1"/>
    <col min="48" max="48" width="11.5703125" style="2" bestFit="1" customWidth="1"/>
    <col min="49" max="49" width="11.5703125" style="2" customWidth="1"/>
    <col min="50" max="50" width="18" style="2" customWidth="1"/>
    <col min="51" max="51" width="9.140625" style="2" bestFit="1" customWidth="1"/>
    <col min="52" max="52" width="12.5703125" style="2" bestFit="1" customWidth="1"/>
    <col min="53" max="53" width="9" style="2" bestFit="1" customWidth="1"/>
    <col min="54" max="54" width="14" style="2" customWidth="1"/>
    <col min="55" max="70" width="9" style="2" bestFit="1" customWidth="1"/>
    <col min="71" max="71" width="10" style="2" bestFit="1" customWidth="1"/>
    <col min="72" max="76" width="9" style="2" bestFit="1" customWidth="1"/>
    <col min="77" max="79" width="10" style="2" bestFit="1" customWidth="1"/>
    <col min="80" max="209" width="9" style="2" bestFit="1" customWidth="1"/>
    <col min="210" max="210" width="9.7109375" style="2" bestFit="1" customWidth="1"/>
    <col min="211" max="212" width="9" style="2" bestFit="1" customWidth="1"/>
    <col min="213" max="216" width="10" style="2" bestFit="1" customWidth="1"/>
    <col min="217" max="217" width="9" style="2" bestFit="1" customWidth="1"/>
    <col min="218" max="218" width="10" style="2" bestFit="1" customWidth="1"/>
    <col min="219" max="219" width="11.42578125" style="2" bestFit="1" customWidth="1"/>
    <col min="220" max="16384" width="9.140625" style="2"/>
  </cols>
  <sheetData>
    <row r="1" spans="1:54" x14ac:dyDescent="0.2">
      <c r="A1" s="1" t="s">
        <v>20</v>
      </c>
    </row>
    <row r="2" spans="1:54" x14ac:dyDescent="0.2">
      <c r="C2" s="32" t="s">
        <v>127</v>
      </c>
      <c r="D2" s="32" t="s">
        <v>127</v>
      </c>
      <c r="E2" s="32" t="s">
        <v>127</v>
      </c>
      <c r="F2" s="32" t="s">
        <v>127</v>
      </c>
      <c r="G2" s="32" t="s">
        <v>127</v>
      </c>
      <c r="H2" s="32" t="s">
        <v>127</v>
      </c>
      <c r="I2" s="32" t="s">
        <v>127</v>
      </c>
      <c r="J2" s="32" t="s">
        <v>127</v>
      </c>
      <c r="K2" s="32" t="s">
        <v>127</v>
      </c>
      <c r="L2" s="32" t="s">
        <v>127</v>
      </c>
      <c r="M2" s="32" t="s">
        <v>127</v>
      </c>
      <c r="N2" s="32" t="s">
        <v>127</v>
      </c>
      <c r="O2" s="32" t="s">
        <v>127</v>
      </c>
      <c r="P2" s="32" t="s">
        <v>127</v>
      </c>
      <c r="Q2" s="32" t="s">
        <v>127</v>
      </c>
      <c r="R2" s="32" t="s">
        <v>127</v>
      </c>
      <c r="S2" s="32" t="s">
        <v>127</v>
      </c>
      <c r="T2" s="32" t="s">
        <v>127</v>
      </c>
      <c r="U2" s="32" t="s">
        <v>127</v>
      </c>
      <c r="V2" s="32" t="s">
        <v>127</v>
      </c>
      <c r="W2" s="32" t="s">
        <v>127</v>
      </c>
      <c r="X2" s="32" t="s">
        <v>127</v>
      </c>
      <c r="Y2" s="32" t="s">
        <v>127</v>
      </c>
      <c r="Z2" s="32" t="s">
        <v>127</v>
      </c>
      <c r="AA2" s="32" t="s">
        <v>127</v>
      </c>
      <c r="AB2" s="32" t="s">
        <v>127</v>
      </c>
      <c r="AC2" s="32" t="s">
        <v>127</v>
      </c>
      <c r="AD2" s="32" t="s">
        <v>127</v>
      </c>
      <c r="AE2" s="32" t="s">
        <v>127</v>
      </c>
      <c r="AF2" s="32" t="s">
        <v>127</v>
      </c>
      <c r="AG2" s="32" t="s">
        <v>127</v>
      </c>
      <c r="AH2" s="32" t="s">
        <v>127</v>
      </c>
      <c r="AI2" s="32" t="s">
        <v>127</v>
      </c>
      <c r="AJ2" s="32" t="s">
        <v>127</v>
      </c>
      <c r="AK2" s="32" t="s">
        <v>127</v>
      </c>
      <c r="AL2" s="32" t="s">
        <v>127</v>
      </c>
      <c r="AM2" s="32" t="s">
        <v>127</v>
      </c>
      <c r="AN2" s="32" t="s">
        <v>127</v>
      </c>
      <c r="AO2" s="32" t="s">
        <v>127</v>
      </c>
      <c r="AP2" s="32" t="s">
        <v>127</v>
      </c>
      <c r="AQ2" s="32" t="s">
        <v>127</v>
      </c>
      <c r="AR2" s="32" t="s">
        <v>127</v>
      </c>
      <c r="AS2" s="32" t="s">
        <v>127</v>
      </c>
      <c r="AT2" s="32" t="s">
        <v>127</v>
      </c>
      <c r="AU2" s="32" t="s">
        <v>127</v>
      </c>
      <c r="AV2" s="32" t="s">
        <v>127</v>
      </c>
      <c r="AW2" s="32"/>
      <c r="AX2" s="32" t="s">
        <v>127</v>
      </c>
      <c r="AY2" s="32" t="s">
        <v>127</v>
      </c>
      <c r="AZ2" s="32" t="s">
        <v>127</v>
      </c>
      <c r="BB2" s="41" t="s">
        <v>128</v>
      </c>
    </row>
    <row r="3" spans="1:54" ht="18.75" x14ac:dyDescent="0.3">
      <c r="A3" s="44" t="s">
        <v>135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B3" s="41"/>
    </row>
    <row r="4" spans="1:54" x14ac:dyDescent="0.2">
      <c r="C4" s="32" t="s">
        <v>130</v>
      </c>
      <c r="D4" s="32"/>
      <c r="E4" s="32"/>
      <c r="F4" s="32"/>
      <c r="G4" s="32" t="s">
        <v>130</v>
      </c>
      <c r="H4" s="32"/>
      <c r="I4" s="32"/>
      <c r="J4" s="32"/>
      <c r="K4" s="32" t="s">
        <v>130</v>
      </c>
      <c r="L4" s="32"/>
      <c r="M4" s="32"/>
      <c r="N4" s="32"/>
      <c r="O4" s="32" t="s">
        <v>130</v>
      </c>
      <c r="P4" s="32"/>
      <c r="Q4" s="32"/>
      <c r="R4" s="32"/>
      <c r="S4" s="32" t="s">
        <v>130</v>
      </c>
      <c r="T4" s="32"/>
      <c r="U4" s="32"/>
      <c r="V4" s="32"/>
      <c r="W4" s="32" t="s">
        <v>130</v>
      </c>
      <c r="X4" s="32"/>
      <c r="Y4" s="32"/>
      <c r="Z4" s="32"/>
      <c r="AA4" s="32" t="s">
        <v>130</v>
      </c>
      <c r="AB4" s="32"/>
      <c r="AC4" s="32"/>
      <c r="AD4" s="32"/>
      <c r="AE4" s="32" t="s">
        <v>130</v>
      </c>
      <c r="AF4" s="32"/>
      <c r="AG4" s="32"/>
      <c r="AH4" s="32"/>
      <c r="AI4" s="32" t="s">
        <v>130</v>
      </c>
      <c r="AJ4" s="32"/>
      <c r="AK4" s="32"/>
      <c r="AL4" s="32"/>
      <c r="AM4" s="32" t="s">
        <v>130</v>
      </c>
      <c r="AN4" s="32"/>
      <c r="AO4" s="32"/>
      <c r="AP4" s="32"/>
      <c r="AQ4" s="32" t="s">
        <v>130</v>
      </c>
      <c r="AR4" s="32"/>
      <c r="AS4" s="32"/>
      <c r="AT4" s="32"/>
      <c r="AU4" s="32" t="s">
        <v>130</v>
      </c>
      <c r="AV4" s="32"/>
      <c r="AW4" s="32"/>
      <c r="AX4" s="39" t="s">
        <v>131</v>
      </c>
      <c r="AY4" s="32"/>
      <c r="AZ4" s="32"/>
      <c r="BB4" s="41"/>
    </row>
    <row r="5" spans="1:54" x14ac:dyDescent="0.2">
      <c r="BB5" s="41"/>
    </row>
    <row r="6" spans="1:54" x14ac:dyDescent="0.2"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30</v>
      </c>
      <c r="M6" s="2" t="s">
        <v>31</v>
      </c>
      <c r="N6" s="2" t="s">
        <v>32</v>
      </c>
      <c r="O6" s="2" t="s">
        <v>33</v>
      </c>
      <c r="P6" s="2" t="s">
        <v>34</v>
      </c>
      <c r="Q6" s="2" t="s">
        <v>35</v>
      </c>
      <c r="R6" s="2" t="s">
        <v>36</v>
      </c>
      <c r="S6" s="2" t="s">
        <v>37</v>
      </c>
      <c r="T6" s="2" t="s">
        <v>38</v>
      </c>
      <c r="U6" s="2" t="s">
        <v>39</v>
      </c>
      <c r="V6" s="2" t="s">
        <v>40</v>
      </c>
      <c r="W6" s="2" t="s">
        <v>41</v>
      </c>
      <c r="X6" s="2" t="s">
        <v>42</v>
      </c>
      <c r="Y6" s="2" t="s">
        <v>43</v>
      </c>
      <c r="Z6" s="2" t="s">
        <v>44</v>
      </c>
      <c r="AA6" s="2" t="s">
        <v>45</v>
      </c>
      <c r="AB6" s="2" t="s">
        <v>46</v>
      </c>
      <c r="AC6" s="2" t="s">
        <v>47</v>
      </c>
      <c r="AD6" s="2" t="s">
        <v>48</v>
      </c>
      <c r="AE6" s="2" t="s">
        <v>49</v>
      </c>
      <c r="AF6" s="2" t="s">
        <v>50</v>
      </c>
      <c r="AG6" s="2" t="s">
        <v>51</v>
      </c>
      <c r="AH6" s="2" t="s">
        <v>52</v>
      </c>
      <c r="AI6" s="2" t="s">
        <v>53</v>
      </c>
      <c r="AJ6" s="2" t="s">
        <v>54</v>
      </c>
      <c r="AK6" s="2" t="s">
        <v>55</v>
      </c>
      <c r="AL6" s="2" t="s">
        <v>56</v>
      </c>
      <c r="AM6" s="2" t="s">
        <v>57</v>
      </c>
      <c r="AN6" s="2" t="s">
        <v>58</v>
      </c>
      <c r="AO6" s="2" t="s">
        <v>59</v>
      </c>
      <c r="AP6" s="2" t="s">
        <v>60</v>
      </c>
      <c r="AQ6" s="2" t="s">
        <v>61</v>
      </c>
      <c r="AR6" s="2" t="s">
        <v>62</v>
      </c>
      <c r="AS6" s="2" t="s">
        <v>63</v>
      </c>
      <c r="AT6" s="2" t="s">
        <v>64</v>
      </c>
      <c r="AU6" s="2" t="s">
        <v>65</v>
      </c>
      <c r="AV6" s="2" t="s">
        <v>66</v>
      </c>
      <c r="AZ6" s="2" t="s">
        <v>78</v>
      </c>
      <c r="BA6" s="33"/>
      <c r="BB6" s="42" t="s">
        <v>132</v>
      </c>
    </row>
    <row r="7" spans="1:54" x14ac:dyDescent="0.2">
      <c r="A7" s="2" t="s">
        <v>79</v>
      </c>
      <c r="B7" s="2" t="s">
        <v>21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"/>
      <c r="BB7" s="3"/>
    </row>
    <row r="8" spans="1:54" x14ac:dyDescent="0.2">
      <c r="A8" s="2" t="s">
        <v>80</v>
      </c>
      <c r="B8" s="2" t="s">
        <v>22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"/>
      <c r="BB8" s="3"/>
    </row>
    <row r="9" spans="1:54" x14ac:dyDescent="0.2">
      <c r="A9" s="2" t="s">
        <v>81</v>
      </c>
      <c r="B9" s="2" t="s">
        <v>23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"/>
      <c r="BB9" s="3"/>
    </row>
    <row r="10" spans="1:54" x14ac:dyDescent="0.2">
      <c r="A10" s="2" t="s">
        <v>82</v>
      </c>
      <c r="B10" s="2" t="s">
        <v>24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"/>
      <c r="BB10" s="3"/>
    </row>
    <row r="11" spans="1:54" x14ac:dyDescent="0.2">
      <c r="A11" s="2" t="s">
        <v>83</v>
      </c>
      <c r="B11" s="2" t="s">
        <v>25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"/>
      <c r="BB11" s="3"/>
    </row>
    <row r="12" spans="1:54" x14ac:dyDescent="0.2">
      <c r="A12" s="2" t="s">
        <v>84</v>
      </c>
      <c r="B12" s="2" t="s">
        <v>26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"/>
      <c r="BB12" s="3"/>
    </row>
    <row r="13" spans="1:54" x14ac:dyDescent="0.2">
      <c r="A13" s="2" t="s">
        <v>85</v>
      </c>
      <c r="B13" s="2" t="s">
        <v>27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"/>
      <c r="BB13" s="3"/>
    </row>
    <row r="14" spans="1:54" x14ac:dyDescent="0.2">
      <c r="A14" s="2" t="s">
        <v>86</v>
      </c>
      <c r="B14" s="2" t="s">
        <v>28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"/>
      <c r="BB14" s="3"/>
    </row>
    <row r="15" spans="1:54" x14ac:dyDescent="0.2">
      <c r="A15" s="2" t="s">
        <v>87</v>
      </c>
      <c r="B15" s="2" t="s">
        <v>29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"/>
      <c r="BB15" s="3"/>
    </row>
    <row r="16" spans="1:54" x14ac:dyDescent="0.2">
      <c r="A16" s="2" t="s">
        <v>88</v>
      </c>
      <c r="B16" s="2" t="s">
        <v>30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"/>
      <c r="BB16" s="3"/>
    </row>
    <row r="17" spans="1:48" x14ac:dyDescent="0.2">
      <c r="A17" s="2" t="s">
        <v>89</v>
      </c>
      <c r="B17" s="2" t="s">
        <v>31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</row>
    <row r="18" spans="1:48" x14ac:dyDescent="0.2">
      <c r="A18" s="2" t="s">
        <v>90</v>
      </c>
      <c r="B18" s="2" t="s">
        <v>32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</row>
    <row r="19" spans="1:48" x14ac:dyDescent="0.2">
      <c r="A19" s="2" t="s">
        <v>91</v>
      </c>
      <c r="B19" s="2" t="s">
        <v>33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</row>
    <row r="20" spans="1:48" x14ac:dyDescent="0.2">
      <c r="A20" s="2" t="s">
        <v>92</v>
      </c>
      <c r="B20" s="2" t="s">
        <v>34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</row>
    <row r="21" spans="1:48" x14ac:dyDescent="0.2">
      <c r="A21" s="2" t="s">
        <v>93</v>
      </c>
      <c r="B21" s="2" t="s">
        <v>35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</row>
    <row r="22" spans="1:48" x14ac:dyDescent="0.2">
      <c r="A22" s="2" t="s">
        <v>79</v>
      </c>
      <c r="B22" s="2" t="s">
        <v>36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</row>
    <row r="23" spans="1:48" x14ac:dyDescent="0.2">
      <c r="A23" s="2" t="s">
        <v>80</v>
      </c>
      <c r="B23" s="2" t="s">
        <v>37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</row>
    <row r="24" spans="1:48" x14ac:dyDescent="0.2">
      <c r="A24" s="2" t="s">
        <v>81</v>
      </c>
      <c r="B24" s="2" t="s">
        <v>38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</row>
    <row r="25" spans="1:48" x14ac:dyDescent="0.2">
      <c r="A25" s="2" t="s">
        <v>82</v>
      </c>
      <c r="B25" s="2" t="s">
        <v>39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</row>
    <row r="26" spans="1:48" x14ac:dyDescent="0.2">
      <c r="A26" s="2" t="s">
        <v>94</v>
      </c>
      <c r="B26" s="2" t="s">
        <v>40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</row>
    <row r="27" spans="1:48" x14ac:dyDescent="0.2">
      <c r="A27" s="2" t="s">
        <v>95</v>
      </c>
      <c r="B27" s="2" t="s">
        <v>41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</row>
    <row r="28" spans="1:48" x14ac:dyDescent="0.2">
      <c r="A28" s="2" t="s">
        <v>85</v>
      </c>
      <c r="B28" s="2" t="s">
        <v>42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</row>
    <row r="29" spans="1:48" x14ac:dyDescent="0.2">
      <c r="A29" s="2" t="s">
        <v>86</v>
      </c>
      <c r="B29" s="2" t="s">
        <v>43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</row>
    <row r="30" spans="1:48" x14ac:dyDescent="0.2">
      <c r="A30" s="2" t="s">
        <v>87</v>
      </c>
      <c r="B30" s="2" t="s">
        <v>44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</row>
    <row r="31" spans="1:48" x14ac:dyDescent="0.2">
      <c r="A31" s="2" t="s">
        <v>88</v>
      </c>
      <c r="B31" s="2" t="s">
        <v>45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</row>
    <row r="32" spans="1:48" x14ac:dyDescent="0.2">
      <c r="A32" s="2" t="s">
        <v>89</v>
      </c>
      <c r="B32" s="2" t="s">
        <v>46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</row>
    <row r="33" spans="1:48" x14ac:dyDescent="0.2">
      <c r="A33" s="2" t="s">
        <v>90</v>
      </c>
      <c r="B33" s="2" t="s">
        <v>47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</row>
    <row r="34" spans="1:48" x14ac:dyDescent="0.2">
      <c r="A34" s="2" t="s">
        <v>91</v>
      </c>
      <c r="B34" s="2" t="s">
        <v>48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</row>
    <row r="35" spans="1:48" x14ac:dyDescent="0.2">
      <c r="A35" s="2" t="s">
        <v>13</v>
      </c>
      <c r="B35" s="2" t="s">
        <v>49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</row>
    <row r="36" spans="1:48" x14ac:dyDescent="0.2">
      <c r="A36" s="2" t="s">
        <v>96</v>
      </c>
      <c r="B36" s="2" t="s">
        <v>50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</row>
    <row r="37" spans="1:48" x14ac:dyDescent="0.2">
      <c r="A37" s="2" t="s">
        <v>97</v>
      </c>
      <c r="B37" s="2" t="s">
        <v>51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</row>
    <row r="38" spans="1:48" x14ac:dyDescent="0.2">
      <c r="A38" s="2" t="s">
        <v>98</v>
      </c>
      <c r="B38" s="2" t="s">
        <v>52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</row>
    <row r="39" spans="1:48" x14ac:dyDescent="0.2">
      <c r="A39" s="2" t="s">
        <v>99</v>
      </c>
      <c r="B39" s="2" t="s">
        <v>53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</row>
    <row r="40" spans="1:48" x14ac:dyDescent="0.2">
      <c r="A40" s="2" t="s">
        <v>100</v>
      </c>
      <c r="B40" s="2" t="s">
        <v>54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</row>
    <row r="41" spans="1:48" x14ac:dyDescent="0.2">
      <c r="A41" s="2" t="s">
        <v>101</v>
      </c>
      <c r="B41" s="2" t="s">
        <v>55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</row>
    <row r="42" spans="1:48" x14ac:dyDescent="0.2">
      <c r="A42" s="2" t="s">
        <v>102</v>
      </c>
      <c r="B42" s="2" t="s">
        <v>56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</row>
    <row r="43" spans="1:48" x14ac:dyDescent="0.2">
      <c r="A43" s="2" t="s">
        <v>103</v>
      </c>
      <c r="B43" s="2" t="s">
        <v>57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</row>
    <row r="44" spans="1:48" x14ac:dyDescent="0.2">
      <c r="A44" s="2" t="s">
        <v>104</v>
      </c>
      <c r="B44" s="2" t="s">
        <v>58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</row>
    <row r="45" spans="1:48" x14ac:dyDescent="0.2">
      <c r="A45" s="2" t="s">
        <v>105</v>
      </c>
      <c r="B45" s="2" t="s">
        <v>59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</row>
    <row r="46" spans="1:48" x14ac:dyDescent="0.2">
      <c r="A46" s="2" t="s">
        <v>106</v>
      </c>
      <c r="B46" s="2" t="s">
        <v>60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</row>
    <row r="47" spans="1:48" x14ac:dyDescent="0.2">
      <c r="A47" s="2" t="s">
        <v>107</v>
      </c>
      <c r="B47" s="2" t="s">
        <v>61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</row>
    <row r="48" spans="1:48" x14ac:dyDescent="0.2">
      <c r="A48" s="2" t="s">
        <v>108</v>
      </c>
      <c r="B48" s="2" t="s">
        <v>62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</row>
    <row r="49" spans="1:48" x14ac:dyDescent="0.2">
      <c r="A49" s="2" t="s">
        <v>109</v>
      </c>
      <c r="B49" s="2" t="s">
        <v>63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</row>
    <row r="50" spans="1:48" x14ac:dyDescent="0.2">
      <c r="A50" s="2" t="s">
        <v>110</v>
      </c>
      <c r="B50" s="2" t="s">
        <v>64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</row>
    <row r="51" spans="1:48" x14ac:dyDescent="0.2">
      <c r="A51" s="2" t="s">
        <v>111</v>
      </c>
      <c r="B51" s="2" t="s">
        <v>65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</row>
    <row r="52" spans="1:48" x14ac:dyDescent="0.2">
      <c r="A52" s="2" t="s">
        <v>112</v>
      </c>
      <c r="B52" s="2" t="s">
        <v>66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</row>
    <row r="53" spans="1:48" x14ac:dyDescent="0.2"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</row>
    <row r="54" spans="1:48" x14ac:dyDescent="0.2">
      <c r="B54" s="39" t="s">
        <v>131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</row>
    <row r="55" spans="1:48" x14ac:dyDescent="0.2"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</row>
    <row r="56" spans="1:48" x14ac:dyDescent="0.2">
      <c r="A56" s="2" t="s">
        <v>123</v>
      </c>
      <c r="B56" s="2" t="s">
        <v>78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</row>
    <row r="57" spans="1:48" x14ac:dyDescent="0.2">
      <c r="B57" s="3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</row>
    <row r="58" spans="1:48" x14ac:dyDescent="0.2">
      <c r="B58" s="42" t="s">
        <v>132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</row>
    <row r="59" spans="1:48" x14ac:dyDescent="0.2">
      <c r="B59" s="3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</row>
    <row r="60" spans="1:48" x14ac:dyDescent="0.2">
      <c r="B60" s="3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</row>
    <row r="61" spans="1:48" x14ac:dyDescent="0.2">
      <c r="A61" s="32" t="s">
        <v>136</v>
      </c>
      <c r="B61" s="3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</row>
    <row r="62" spans="1:48" x14ac:dyDescent="0.2">
      <c r="B62" s="3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</row>
    <row r="63" spans="1:48" x14ac:dyDescent="0.2">
      <c r="A63" s="40" t="s">
        <v>137</v>
      </c>
      <c r="B63" s="40" t="s">
        <v>138</v>
      </c>
      <c r="C63" s="40" t="s">
        <v>138</v>
      </c>
      <c r="D63" s="40" t="s">
        <v>138</v>
      </c>
      <c r="E63" s="40" t="s">
        <v>138</v>
      </c>
      <c r="F63" s="40" t="s">
        <v>138</v>
      </c>
      <c r="G63" s="40" t="s">
        <v>138</v>
      </c>
      <c r="H63" s="40" t="s">
        <v>138</v>
      </c>
      <c r="I63" s="40" t="s">
        <v>138</v>
      </c>
      <c r="J63" s="40" t="s">
        <v>138</v>
      </c>
      <c r="K63" s="40" t="s">
        <v>138</v>
      </c>
      <c r="L63" s="40" t="s">
        <v>138</v>
      </c>
      <c r="M63" s="40" t="s">
        <v>138</v>
      </c>
      <c r="N63" s="40" t="s">
        <v>138</v>
      </c>
      <c r="O63" s="40" t="s">
        <v>138</v>
      </c>
      <c r="P63" s="40" t="s">
        <v>138</v>
      </c>
      <c r="Q63" s="40" t="s">
        <v>138</v>
      </c>
      <c r="R63" s="40" t="s">
        <v>138</v>
      </c>
      <c r="S63" s="40" t="s">
        <v>138</v>
      </c>
      <c r="T63" s="40" t="s">
        <v>138</v>
      </c>
      <c r="U63" s="40" t="s">
        <v>138</v>
      </c>
      <c r="V63" s="40" t="s">
        <v>138</v>
      </c>
      <c r="W63" s="40" t="s">
        <v>138</v>
      </c>
      <c r="X63" s="40" t="s">
        <v>138</v>
      </c>
      <c r="Y63" s="40" t="s">
        <v>138</v>
      </c>
      <c r="Z63" s="40" t="s">
        <v>138</v>
      </c>
      <c r="AA63" s="40" t="s">
        <v>138</v>
      </c>
      <c r="AB63" s="40" t="s">
        <v>138</v>
      </c>
      <c r="AC63" s="40" t="s">
        <v>138</v>
      </c>
      <c r="AD63" s="40" t="s">
        <v>138</v>
      </c>
      <c r="AE63" s="40" t="s">
        <v>138</v>
      </c>
      <c r="AF63" s="40" t="s">
        <v>138</v>
      </c>
      <c r="AG63" s="40" t="s">
        <v>138</v>
      </c>
      <c r="AH63" s="40" t="s">
        <v>138</v>
      </c>
      <c r="AI63" s="40" t="s">
        <v>138</v>
      </c>
      <c r="AJ63" s="40" t="s">
        <v>138</v>
      </c>
      <c r="AK63" s="40" t="s">
        <v>138</v>
      </c>
      <c r="AL63" s="40" t="s">
        <v>138</v>
      </c>
      <c r="AM63" s="40" t="s">
        <v>138</v>
      </c>
      <c r="AN63" s="40" t="s">
        <v>138</v>
      </c>
      <c r="AO63" s="40" t="s">
        <v>138</v>
      </c>
      <c r="AP63" s="40" t="s">
        <v>138</v>
      </c>
      <c r="AQ63" s="40" t="s">
        <v>138</v>
      </c>
      <c r="AR63" s="40" t="s">
        <v>138</v>
      </c>
      <c r="AS63" s="40" t="s">
        <v>138</v>
      </c>
      <c r="AT63" s="40" t="s">
        <v>138</v>
      </c>
      <c r="AU63" s="40" t="s">
        <v>138</v>
      </c>
      <c r="AV63" s="40" t="s">
        <v>138</v>
      </c>
    </row>
    <row r="65" spans="2:48" x14ac:dyDescent="0.2">
      <c r="C65" s="2" t="s">
        <v>21</v>
      </c>
      <c r="D65" s="2" t="s">
        <v>22</v>
      </c>
      <c r="E65" s="2" t="s">
        <v>23</v>
      </c>
      <c r="F65" s="2" t="s">
        <v>24</v>
      </c>
      <c r="G65" s="2" t="s">
        <v>25</v>
      </c>
      <c r="H65" s="2" t="s">
        <v>26</v>
      </c>
      <c r="I65" s="2" t="s">
        <v>27</v>
      </c>
      <c r="J65" s="2" t="s">
        <v>28</v>
      </c>
      <c r="K65" s="2" t="s">
        <v>29</v>
      </c>
      <c r="L65" s="2" t="s">
        <v>30</v>
      </c>
      <c r="M65" s="2" t="s">
        <v>31</v>
      </c>
      <c r="N65" s="2" t="s">
        <v>32</v>
      </c>
      <c r="O65" s="2" t="s">
        <v>33</v>
      </c>
      <c r="P65" s="2" t="s">
        <v>34</v>
      </c>
      <c r="Q65" s="2" t="s">
        <v>35</v>
      </c>
      <c r="R65" s="2" t="s">
        <v>36</v>
      </c>
      <c r="S65" s="2" t="s">
        <v>37</v>
      </c>
      <c r="T65" s="2" t="s">
        <v>38</v>
      </c>
      <c r="U65" s="2" t="s">
        <v>39</v>
      </c>
      <c r="V65" s="2" t="s">
        <v>40</v>
      </c>
      <c r="W65" s="2" t="s">
        <v>41</v>
      </c>
      <c r="X65" s="2" t="s">
        <v>42</v>
      </c>
      <c r="Y65" s="2" t="s">
        <v>43</v>
      </c>
      <c r="Z65" s="2" t="s">
        <v>44</v>
      </c>
      <c r="AA65" s="2" t="s">
        <v>45</v>
      </c>
      <c r="AB65" s="2" t="s">
        <v>46</v>
      </c>
      <c r="AC65" s="2" t="s">
        <v>47</v>
      </c>
      <c r="AD65" s="2" t="s">
        <v>48</v>
      </c>
      <c r="AE65" s="2" t="s">
        <v>49</v>
      </c>
      <c r="AF65" s="2" t="s">
        <v>50</v>
      </c>
      <c r="AG65" s="2" t="s">
        <v>51</v>
      </c>
      <c r="AH65" s="2" t="s">
        <v>52</v>
      </c>
      <c r="AI65" s="2" t="s">
        <v>53</v>
      </c>
      <c r="AJ65" s="2" t="s">
        <v>54</v>
      </c>
      <c r="AK65" s="2" t="s">
        <v>55</v>
      </c>
      <c r="AL65" s="2" t="s">
        <v>56</v>
      </c>
      <c r="AM65" s="2" t="s">
        <v>57</v>
      </c>
      <c r="AN65" s="2" t="s">
        <v>58</v>
      </c>
      <c r="AO65" s="2" t="s">
        <v>59</v>
      </c>
      <c r="AP65" s="2" t="s">
        <v>60</v>
      </c>
      <c r="AQ65" s="2" t="s">
        <v>61</v>
      </c>
      <c r="AR65" s="2" t="s">
        <v>62</v>
      </c>
      <c r="AS65" s="2" t="s">
        <v>63</v>
      </c>
      <c r="AT65" s="2" t="s">
        <v>64</v>
      </c>
      <c r="AU65" s="2" t="s">
        <v>65</v>
      </c>
      <c r="AV65" s="2" t="s">
        <v>66</v>
      </c>
    </row>
    <row r="66" spans="2:48" x14ac:dyDescent="0.2">
      <c r="B66" s="2" t="s">
        <v>21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</row>
    <row r="67" spans="2:48" x14ac:dyDescent="0.2">
      <c r="B67" s="2" t="s">
        <v>22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</row>
    <row r="68" spans="2:48" x14ac:dyDescent="0.2">
      <c r="B68" s="2" t="s">
        <v>23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</row>
    <row r="69" spans="2:48" x14ac:dyDescent="0.2">
      <c r="B69" s="2" t="s">
        <v>24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</row>
    <row r="70" spans="2:48" x14ac:dyDescent="0.2">
      <c r="B70" s="2" t="s">
        <v>25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</row>
    <row r="71" spans="2:48" x14ac:dyDescent="0.2">
      <c r="B71" s="2" t="s">
        <v>26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</row>
    <row r="72" spans="2:48" x14ac:dyDescent="0.2">
      <c r="B72" s="2" t="s">
        <v>27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</row>
    <row r="73" spans="2:48" x14ac:dyDescent="0.2">
      <c r="B73" s="2" t="s">
        <v>28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</row>
    <row r="74" spans="2:48" x14ac:dyDescent="0.2">
      <c r="B74" s="2" t="s">
        <v>29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</row>
    <row r="75" spans="2:48" x14ac:dyDescent="0.2">
      <c r="B75" s="2" t="s">
        <v>30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</row>
    <row r="76" spans="2:48" x14ac:dyDescent="0.2">
      <c r="B76" s="2" t="s">
        <v>31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</row>
    <row r="77" spans="2:48" x14ac:dyDescent="0.2">
      <c r="B77" s="2" t="s">
        <v>32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</row>
    <row r="78" spans="2:48" x14ac:dyDescent="0.2">
      <c r="B78" s="2" t="s">
        <v>33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</row>
    <row r="79" spans="2:48" x14ac:dyDescent="0.2">
      <c r="B79" s="2" t="s">
        <v>34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</row>
    <row r="80" spans="2:48" x14ac:dyDescent="0.2">
      <c r="B80" s="2" t="s">
        <v>35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</row>
    <row r="81" spans="2:48" x14ac:dyDescent="0.2">
      <c r="B81" s="2" t="s">
        <v>36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</row>
    <row r="82" spans="2:48" x14ac:dyDescent="0.2">
      <c r="B82" s="2" t="s">
        <v>37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</row>
    <row r="83" spans="2:48" x14ac:dyDescent="0.2">
      <c r="B83" s="2" t="s">
        <v>38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</row>
    <row r="84" spans="2:48" x14ac:dyDescent="0.2">
      <c r="B84" s="2" t="s">
        <v>39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</row>
    <row r="85" spans="2:48" x14ac:dyDescent="0.2">
      <c r="B85" s="2" t="s">
        <v>40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</row>
    <row r="86" spans="2:48" x14ac:dyDescent="0.2">
      <c r="B86" s="2" t="s">
        <v>41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</row>
    <row r="87" spans="2:48" x14ac:dyDescent="0.2">
      <c r="B87" s="2" t="s">
        <v>42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</row>
    <row r="88" spans="2:48" x14ac:dyDescent="0.2">
      <c r="B88" s="2" t="s">
        <v>43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</row>
    <row r="89" spans="2:48" x14ac:dyDescent="0.2">
      <c r="B89" s="2" t="s">
        <v>44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</row>
    <row r="90" spans="2:48" x14ac:dyDescent="0.2">
      <c r="B90" s="2" t="s">
        <v>45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</row>
    <row r="91" spans="2:48" x14ac:dyDescent="0.2">
      <c r="B91" s="2" t="s">
        <v>46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</row>
    <row r="92" spans="2:48" x14ac:dyDescent="0.2">
      <c r="B92" s="2" t="s">
        <v>47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</row>
    <row r="93" spans="2:48" x14ac:dyDescent="0.2">
      <c r="B93" s="2" t="s">
        <v>48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</row>
    <row r="94" spans="2:48" x14ac:dyDescent="0.2">
      <c r="B94" s="2" t="s">
        <v>49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</row>
    <row r="95" spans="2:48" x14ac:dyDescent="0.2">
      <c r="B95" s="2" t="s">
        <v>50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</row>
    <row r="96" spans="2:48" x14ac:dyDescent="0.2">
      <c r="B96" s="2" t="s">
        <v>51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</row>
    <row r="97" spans="2:48" x14ac:dyDescent="0.2">
      <c r="B97" s="2" t="s">
        <v>52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</row>
    <row r="98" spans="2:48" x14ac:dyDescent="0.2">
      <c r="B98" s="2" t="s">
        <v>53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</row>
    <row r="99" spans="2:48" x14ac:dyDescent="0.2">
      <c r="B99" s="2" t="s">
        <v>54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</row>
    <row r="100" spans="2:48" x14ac:dyDescent="0.2">
      <c r="B100" s="2" t="s">
        <v>55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</row>
    <row r="101" spans="2:48" x14ac:dyDescent="0.2">
      <c r="B101" s="2" t="s">
        <v>56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</row>
    <row r="102" spans="2:48" x14ac:dyDescent="0.2">
      <c r="B102" s="2" t="s">
        <v>57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</row>
    <row r="103" spans="2:48" x14ac:dyDescent="0.2">
      <c r="B103" s="2" t="s">
        <v>58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</row>
    <row r="104" spans="2:48" x14ac:dyDescent="0.2">
      <c r="B104" s="2" t="s">
        <v>59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</row>
    <row r="105" spans="2:48" x14ac:dyDescent="0.2">
      <c r="B105" s="2" t="s">
        <v>60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</row>
    <row r="106" spans="2:48" x14ac:dyDescent="0.2">
      <c r="B106" s="2" t="s">
        <v>61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</row>
    <row r="107" spans="2:48" x14ac:dyDescent="0.2">
      <c r="B107" s="2" t="s">
        <v>62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</row>
    <row r="108" spans="2:48" x14ac:dyDescent="0.2">
      <c r="B108" s="2" t="s">
        <v>63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</row>
    <row r="109" spans="2:48" x14ac:dyDescent="0.2">
      <c r="B109" s="2" t="s">
        <v>64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</row>
    <row r="110" spans="2:48" x14ac:dyDescent="0.2">
      <c r="B110" s="2" t="s">
        <v>65</v>
      </c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</row>
    <row r="111" spans="2:48" x14ac:dyDescent="0.2">
      <c r="B111" s="2" t="s">
        <v>66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</row>
    <row r="113" spans="3:48" x14ac:dyDescent="0.2">
      <c r="C113" s="3">
        <f>SUM(C66:C112)</f>
        <v>0</v>
      </c>
      <c r="D113" s="3">
        <f t="shared" ref="D113:AV113" si="0">SUM(D66:D112)</f>
        <v>0</v>
      </c>
      <c r="E113" s="3">
        <f t="shared" si="0"/>
        <v>0</v>
      </c>
      <c r="F113" s="3">
        <f t="shared" si="0"/>
        <v>0</v>
      </c>
      <c r="G113" s="3">
        <f t="shared" si="0"/>
        <v>0</v>
      </c>
      <c r="H113" s="3">
        <f t="shared" si="0"/>
        <v>0</v>
      </c>
      <c r="I113" s="3">
        <f t="shared" si="0"/>
        <v>0</v>
      </c>
      <c r="J113" s="3">
        <f t="shared" si="0"/>
        <v>0</v>
      </c>
      <c r="K113" s="3">
        <f t="shared" si="0"/>
        <v>0</v>
      </c>
      <c r="L113" s="3">
        <f t="shared" si="0"/>
        <v>0</v>
      </c>
      <c r="M113" s="3">
        <f t="shared" si="0"/>
        <v>0</v>
      </c>
      <c r="N113" s="3">
        <f t="shared" si="0"/>
        <v>0</v>
      </c>
      <c r="O113" s="3">
        <f t="shared" si="0"/>
        <v>0</v>
      </c>
      <c r="P113" s="3">
        <f t="shared" si="0"/>
        <v>0</v>
      </c>
      <c r="Q113" s="3">
        <f t="shared" si="0"/>
        <v>0</v>
      </c>
      <c r="R113" s="3">
        <f t="shared" si="0"/>
        <v>0</v>
      </c>
      <c r="S113" s="3">
        <f t="shared" si="0"/>
        <v>0</v>
      </c>
      <c r="T113" s="3">
        <f t="shared" si="0"/>
        <v>0</v>
      </c>
      <c r="U113" s="3">
        <f t="shared" si="0"/>
        <v>0</v>
      </c>
      <c r="V113" s="3">
        <f t="shared" si="0"/>
        <v>0</v>
      </c>
      <c r="W113" s="3">
        <f t="shared" si="0"/>
        <v>0</v>
      </c>
      <c r="X113" s="3">
        <f t="shared" si="0"/>
        <v>0</v>
      </c>
      <c r="Y113" s="3">
        <f t="shared" si="0"/>
        <v>0</v>
      </c>
      <c r="Z113" s="3">
        <f t="shared" si="0"/>
        <v>0</v>
      </c>
      <c r="AA113" s="3">
        <f t="shared" si="0"/>
        <v>0</v>
      </c>
      <c r="AB113" s="3">
        <f t="shared" si="0"/>
        <v>0</v>
      </c>
      <c r="AC113" s="3">
        <f t="shared" si="0"/>
        <v>0</v>
      </c>
      <c r="AD113" s="3">
        <f t="shared" si="0"/>
        <v>0</v>
      </c>
      <c r="AE113" s="3">
        <f t="shared" si="0"/>
        <v>0</v>
      </c>
      <c r="AF113" s="3">
        <f t="shared" si="0"/>
        <v>0</v>
      </c>
      <c r="AG113" s="3">
        <f t="shared" si="0"/>
        <v>0</v>
      </c>
      <c r="AH113" s="3">
        <f t="shared" si="0"/>
        <v>0</v>
      </c>
      <c r="AI113" s="3">
        <f t="shared" si="0"/>
        <v>0</v>
      </c>
      <c r="AJ113" s="3">
        <f t="shared" si="0"/>
        <v>0</v>
      </c>
      <c r="AK113" s="3">
        <f t="shared" si="0"/>
        <v>0</v>
      </c>
      <c r="AL113" s="3">
        <f t="shared" si="0"/>
        <v>0</v>
      </c>
      <c r="AM113" s="3">
        <f t="shared" si="0"/>
        <v>0</v>
      </c>
      <c r="AN113" s="3">
        <f t="shared" si="0"/>
        <v>0</v>
      </c>
      <c r="AO113" s="3">
        <f t="shared" si="0"/>
        <v>0</v>
      </c>
      <c r="AP113" s="3">
        <f t="shared" si="0"/>
        <v>0</v>
      </c>
      <c r="AQ113" s="3">
        <f t="shared" si="0"/>
        <v>0</v>
      </c>
      <c r="AR113" s="3">
        <f t="shared" si="0"/>
        <v>0</v>
      </c>
      <c r="AS113" s="3">
        <f t="shared" si="0"/>
        <v>0</v>
      </c>
      <c r="AT113" s="3">
        <f t="shared" si="0"/>
        <v>0</v>
      </c>
      <c r="AU113" s="3">
        <f t="shared" si="0"/>
        <v>0</v>
      </c>
      <c r="AV113" s="3">
        <f t="shared" si="0"/>
        <v>0</v>
      </c>
    </row>
  </sheetData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G53"/>
  <sheetViews>
    <sheetView workbookViewId="0"/>
  </sheetViews>
  <sheetFormatPr defaultRowHeight="12.75" x14ac:dyDescent="0.2"/>
  <cols>
    <col min="1" max="1" width="30.28515625" style="2" customWidth="1"/>
    <col min="2" max="16384" width="9.140625" style="2"/>
  </cols>
  <sheetData>
    <row r="1" spans="1:7" x14ac:dyDescent="0.2">
      <c r="A1" s="1" t="s">
        <v>20</v>
      </c>
    </row>
    <row r="3" spans="1:7" ht="15.75" x14ac:dyDescent="0.25">
      <c r="A3" s="43" t="s">
        <v>139</v>
      </c>
    </row>
    <row r="5" spans="1:7" x14ac:dyDescent="0.2">
      <c r="A5" s="32" t="s">
        <v>130</v>
      </c>
      <c r="C5" s="46" t="s">
        <v>140</v>
      </c>
      <c r="D5" s="46"/>
      <c r="E5" s="45"/>
      <c r="F5" s="46" t="s">
        <v>141</v>
      </c>
      <c r="G5" s="46"/>
    </row>
    <row r="6" spans="1:7" x14ac:dyDescent="0.2">
      <c r="A6" s="32"/>
      <c r="C6" s="45" t="s">
        <v>142</v>
      </c>
      <c r="D6" s="45" t="s">
        <v>143</v>
      </c>
      <c r="E6" s="45"/>
      <c r="F6" s="45" t="s">
        <v>142</v>
      </c>
      <c r="G6" s="45" t="s">
        <v>143</v>
      </c>
    </row>
    <row r="8" spans="1:7" x14ac:dyDescent="0.2">
      <c r="A8" s="2" t="s">
        <v>79</v>
      </c>
      <c r="B8" s="2" t="s">
        <v>21</v>
      </c>
    </row>
    <row r="9" spans="1:7" x14ac:dyDescent="0.2">
      <c r="A9" s="2" t="s">
        <v>80</v>
      </c>
      <c r="B9" s="2" t="s">
        <v>22</v>
      </c>
    </row>
    <row r="10" spans="1:7" x14ac:dyDescent="0.2">
      <c r="A10" s="2" t="s">
        <v>81</v>
      </c>
      <c r="B10" s="2" t="s">
        <v>23</v>
      </c>
    </row>
    <row r="11" spans="1:7" x14ac:dyDescent="0.2">
      <c r="A11" s="2" t="s">
        <v>82</v>
      </c>
      <c r="B11" s="2" t="s">
        <v>24</v>
      </c>
    </row>
    <row r="12" spans="1:7" x14ac:dyDescent="0.2">
      <c r="A12" s="2" t="s">
        <v>83</v>
      </c>
      <c r="B12" s="2" t="s">
        <v>25</v>
      </c>
    </row>
    <row r="13" spans="1:7" x14ac:dyDescent="0.2">
      <c r="A13" s="2" t="s">
        <v>84</v>
      </c>
      <c r="B13" s="2" t="s">
        <v>26</v>
      </c>
    </row>
    <row r="14" spans="1:7" x14ac:dyDescent="0.2">
      <c r="A14" s="2" t="s">
        <v>85</v>
      </c>
      <c r="B14" s="2" t="s">
        <v>27</v>
      </c>
    </row>
    <row r="15" spans="1:7" x14ac:dyDescent="0.2">
      <c r="A15" s="2" t="s">
        <v>86</v>
      </c>
      <c r="B15" s="2" t="s">
        <v>28</v>
      </c>
    </row>
    <row r="16" spans="1:7" x14ac:dyDescent="0.2">
      <c r="A16" s="2" t="s">
        <v>87</v>
      </c>
      <c r="B16" s="2" t="s">
        <v>29</v>
      </c>
    </row>
    <row r="17" spans="1:2" x14ac:dyDescent="0.2">
      <c r="A17" s="2" t="s">
        <v>88</v>
      </c>
      <c r="B17" s="2" t="s">
        <v>30</v>
      </c>
    </row>
    <row r="18" spans="1:2" x14ac:dyDescent="0.2">
      <c r="A18" s="2" t="s">
        <v>89</v>
      </c>
      <c r="B18" s="2" t="s">
        <v>31</v>
      </c>
    </row>
    <row r="19" spans="1:2" x14ac:dyDescent="0.2">
      <c r="A19" s="2" t="s">
        <v>90</v>
      </c>
      <c r="B19" s="2" t="s">
        <v>32</v>
      </c>
    </row>
    <row r="20" spans="1:2" x14ac:dyDescent="0.2">
      <c r="A20" s="2" t="s">
        <v>91</v>
      </c>
      <c r="B20" s="2" t="s">
        <v>33</v>
      </c>
    </row>
    <row r="21" spans="1:2" x14ac:dyDescent="0.2">
      <c r="A21" s="2" t="s">
        <v>92</v>
      </c>
      <c r="B21" s="2" t="s">
        <v>34</v>
      </c>
    </row>
    <row r="22" spans="1:2" x14ac:dyDescent="0.2">
      <c r="A22" s="2" t="s">
        <v>93</v>
      </c>
      <c r="B22" s="2" t="s">
        <v>35</v>
      </c>
    </row>
    <row r="23" spans="1:2" x14ac:dyDescent="0.2">
      <c r="A23" s="2" t="s">
        <v>79</v>
      </c>
      <c r="B23" s="2" t="s">
        <v>36</v>
      </c>
    </row>
    <row r="24" spans="1:2" x14ac:dyDescent="0.2">
      <c r="A24" s="2" t="s">
        <v>80</v>
      </c>
      <c r="B24" s="2" t="s">
        <v>37</v>
      </c>
    </row>
    <row r="25" spans="1:2" x14ac:dyDescent="0.2">
      <c r="A25" s="2" t="s">
        <v>81</v>
      </c>
      <c r="B25" s="2" t="s">
        <v>38</v>
      </c>
    </row>
    <row r="26" spans="1:2" x14ac:dyDescent="0.2">
      <c r="A26" s="2" t="s">
        <v>82</v>
      </c>
      <c r="B26" s="2" t="s">
        <v>39</v>
      </c>
    </row>
    <row r="27" spans="1:2" x14ac:dyDescent="0.2">
      <c r="A27" s="2" t="s">
        <v>94</v>
      </c>
      <c r="B27" s="2" t="s">
        <v>40</v>
      </c>
    </row>
    <row r="28" spans="1:2" x14ac:dyDescent="0.2">
      <c r="A28" s="2" t="s">
        <v>95</v>
      </c>
      <c r="B28" s="2" t="s">
        <v>41</v>
      </c>
    </row>
    <row r="29" spans="1:2" x14ac:dyDescent="0.2">
      <c r="A29" s="2" t="s">
        <v>85</v>
      </c>
      <c r="B29" s="2" t="s">
        <v>42</v>
      </c>
    </row>
    <row r="30" spans="1:2" x14ac:dyDescent="0.2">
      <c r="A30" s="2" t="s">
        <v>86</v>
      </c>
      <c r="B30" s="2" t="s">
        <v>43</v>
      </c>
    </row>
    <row r="31" spans="1:2" x14ac:dyDescent="0.2">
      <c r="A31" s="2" t="s">
        <v>87</v>
      </c>
      <c r="B31" s="2" t="s">
        <v>44</v>
      </c>
    </row>
    <row r="32" spans="1:2" x14ac:dyDescent="0.2">
      <c r="A32" s="2" t="s">
        <v>88</v>
      </c>
      <c r="B32" s="2" t="s">
        <v>45</v>
      </c>
    </row>
    <row r="33" spans="1:2" x14ac:dyDescent="0.2">
      <c r="A33" s="2" t="s">
        <v>89</v>
      </c>
      <c r="B33" s="2" t="s">
        <v>46</v>
      </c>
    </row>
    <row r="34" spans="1:2" x14ac:dyDescent="0.2">
      <c r="A34" s="2" t="s">
        <v>90</v>
      </c>
      <c r="B34" s="2" t="s">
        <v>47</v>
      </c>
    </row>
    <row r="35" spans="1:2" x14ac:dyDescent="0.2">
      <c r="A35" s="2" t="s">
        <v>91</v>
      </c>
      <c r="B35" s="2" t="s">
        <v>48</v>
      </c>
    </row>
    <row r="36" spans="1:2" x14ac:dyDescent="0.2">
      <c r="A36" s="2" t="s">
        <v>13</v>
      </c>
      <c r="B36" s="2" t="s">
        <v>49</v>
      </c>
    </row>
    <row r="37" spans="1:2" x14ac:dyDescent="0.2">
      <c r="A37" s="2" t="s">
        <v>96</v>
      </c>
      <c r="B37" s="2" t="s">
        <v>50</v>
      </c>
    </row>
    <row r="38" spans="1:2" x14ac:dyDescent="0.2">
      <c r="A38" s="2" t="s">
        <v>97</v>
      </c>
      <c r="B38" s="2" t="s">
        <v>51</v>
      </c>
    </row>
    <row r="39" spans="1:2" x14ac:dyDescent="0.2">
      <c r="A39" s="2" t="s">
        <v>98</v>
      </c>
      <c r="B39" s="2" t="s">
        <v>52</v>
      </c>
    </row>
    <row r="40" spans="1:2" x14ac:dyDescent="0.2">
      <c r="A40" s="2" t="s">
        <v>99</v>
      </c>
      <c r="B40" s="2" t="s">
        <v>53</v>
      </c>
    </row>
    <row r="41" spans="1:2" x14ac:dyDescent="0.2">
      <c r="A41" s="2" t="s">
        <v>100</v>
      </c>
      <c r="B41" s="2" t="s">
        <v>54</v>
      </c>
    </row>
    <row r="42" spans="1:2" x14ac:dyDescent="0.2">
      <c r="A42" s="2" t="s">
        <v>101</v>
      </c>
      <c r="B42" s="2" t="s">
        <v>55</v>
      </c>
    </row>
    <row r="43" spans="1:2" x14ac:dyDescent="0.2">
      <c r="A43" s="2" t="s">
        <v>102</v>
      </c>
      <c r="B43" s="2" t="s">
        <v>56</v>
      </c>
    </row>
    <row r="44" spans="1:2" x14ac:dyDescent="0.2">
      <c r="A44" s="2" t="s">
        <v>103</v>
      </c>
      <c r="B44" s="2" t="s">
        <v>57</v>
      </c>
    </row>
    <row r="45" spans="1:2" x14ac:dyDescent="0.2">
      <c r="A45" s="2" t="s">
        <v>104</v>
      </c>
      <c r="B45" s="2" t="s">
        <v>58</v>
      </c>
    </row>
    <row r="46" spans="1:2" x14ac:dyDescent="0.2">
      <c r="A46" s="2" t="s">
        <v>105</v>
      </c>
      <c r="B46" s="2" t="s">
        <v>59</v>
      </c>
    </row>
    <row r="47" spans="1:2" x14ac:dyDescent="0.2">
      <c r="A47" s="2" t="s">
        <v>106</v>
      </c>
      <c r="B47" s="2" t="s">
        <v>60</v>
      </c>
    </row>
    <row r="48" spans="1:2" x14ac:dyDescent="0.2">
      <c r="A48" s="2" t="s">
        <v>107</v>
      </c>
      <c r="B48" s="2" t="s">
        <v>61</v>
      </c>
    </row>
    <row r="49" spans="1:2" x14ac:dyDescent="0.2">
      <c r="A49" s="2" t="s">
        <v>108</v>
      </c>
      <c r="B49" s="2" t="s">
        <v>62</v>
      </c>
    </row>
    <row r="50" spans="1:2" x14ac:dyDescent="0.2">
      <c r="A50" s="2" t="s">
        <v>109</v>
      </c>
      <c r="B50" s="2" t="s">
        <v>63</v>
      </c>
    </row>
    <row r="51" spans="1:2" x14ac:dyDescent="0.2">
      <c r="A51" s="2" t="s">
        <v>110</v>
      </c>
      <c r="B51" s="2" t="s">
        <v>64</v>
      </c>
    </row>
    <row r="52" spans="1:2" x14ac:dyDescent="0.2">
      <c r="A52" s="2" t="s">
        <v>111</v>
      </c>
      <c r="B52" s="2" t="s">
        <v>65</v>
      </c>
    </row>
    <row r="53" spans="1:2" x14ac:dyDescent="0.2">
      <c r="A53" s="2" t="s">
        <v>112</v>
      </c>
      <c r="B53" s="2" t="s">
        <v>66</v>
      </c>
    </row>
  </sheetData>
  <mergeCells count="2">
    <mergeCell ref="C5:D5"/>
    <mergeCell ref="F5:G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G53"/>
  <sheetViews>
    <sheetView tabSelected="1" workbookViewId="0"/>
  </sheetViews>
  <sheetFormatPr defaultRowHeight="12.75" x14ac:dyDescent="0.2"/>
  <cols>
    <col min="1" max="1" width="30.28515625" style="2" customWidth="1"/>
    <col min="2" max="16384" width="9.140625" style="2"/>
  </cols>
  <sheetData>
    <row r="1" spans="1:7" x14ac:dyDescent="0.2">
      <c r="A1" s="1" t="s">
        <v>20</v>
      </c>
    </row>
    <row r="3" spans="1:7" ht="15.75" x14ac:dyDescent="0.25">
      <c r="A3" s="43" t="s">
        <v>144</v>
      </c>
    </row>
    <row r="5" spans="1:7" x14ac:dyDescent="0.2">
      <c r="A5" s="32" t="s">
        <v>130</v>
      </c>
      <c r="C5" s="46" t="s">
        <v>140</v>
      </c>
      <c r="D5" s="46"/>
      <c r="E5" s="45"/>
      <c r="F5" s="46" t="s">
        <v>141</v>
      </c>
      <c r="G5" s="46"/>
    </row>
    <row r="6" spans="1:7" x14ac:dyDescent="0.2">
      <c r="A6" s="32"/>
      <c r="C6" s="45" t="s">
        <v>142</v>
      </c>
      <c r="D6" s="45" t="s">
        <v>143</v>
      </c>
      <c r="E6" s="45"/>
      <c r="F6" s="45" t="s">
        <v>142</v>
      </c>
      <c r="G6" s="45" t="s">
        <v>143</v>
      </c>
    </row>
    <row r="8" spans="1:7" x14ac:dyDescent="0.2">
      <c r="A8" s="2" t="s">
        <v>79</v>
      </c>
      <c r="B8" s="2" t="s">
        <v>21</v>
      </c>
    </row>
    <row r="9" spans="1:7" x14ac:dyDescent="0.2">
      <c r="A9" s="2" t="s">
        <v>80</v>
      </c>
      <c r="B9" s="2" t="s">
        <v>22</v>
      </c>
    </row>
    <row r="10" spans="1:7" x14ac:dyDescent="0.2">
      <c r="A10" s="2" t="s">
        <v>81</v>
      </c>
      <c r="B10" s="2" t="s">
        <v>23</v>
      </c>
    </row>
    <row r="11" spans="1:7" x14ac:dyDescent="0.2">
      <c r="A11" s="2" t="s">
        <v>82</v>
      </c>
      <c r="B11" s="2" t="s">
        <v>24</v>
      </c>
    </row>
    <row r="12" spans="1:7" x14ac:dyDescent="0.2">
      <c r="A12" s="2" t="s">
        <v>83</v>
      </c>
      <c r="B12" s="2" t="s">
        <v>25</v>
      </c>
    </row>
    <row r="13" spans="1:7" x14ac:dyDescent="0.2">
      <c r="A13" s="2" t="s">
        <v>84</v>
      </c>
      <c r="B13" s="2" t="s">
        <v>26</v>
      </c>
    </row>
    <row r="14" spans="1:7" x14ac:dyDescent="0.2">
      <c r="A14" s="2" t="s">
        <v>85</v>
      </c>
      <c r="B14" s="2" t="s">
        <v>27</v>
      </c>
    </row>
    <row r="15" spans="1:7" x14ac:dyDescent="0.2">
      <c r="A15" s="2" t="s">
        <v>86</v>
      </c>
      <c r="B15" s="2" t="s">
        <v>28</v>
      </c>
    </row>
    <row r="16" spans="1:7" x14ac:dyDescent="0.2">
      <c r="A16" s="2" t="s">
        <v>87</v>
      </c>
      <c r="B16" s="2" t="s">
        <v>29</v>
      </c>
    </row>
    <row r="17" spans="1:2" x14ac:dyDescent="0.2">
      <c r="A17" s="2" t="s">
        <v>88</v>
      </c>
      <c r="B17" s="2" t="s">
        <v>30</v>
      </c>
    </row>
    <row r="18" spans="1:2" x14ac:dyDescent="0.2">
      <c r="A18" s="2" t="s">
        <v>89</v>
      </c>
      <c r="B18" s="2" t="s">
        <v>31</v>
      </c>
    </row>
    <row r="19" spans="1:2" x14ac:dyDescent="0.2">
      <c r="A19" s="2" t="s">
        <v>90</v>
      </c>
      <c r="B19" s="2" t="s">
        <v>32</v>
      </c>
    </row>
    <row r="20" spans="1:2" x14ac:dyDescent="0.2">
      <c r="A20" s="2" t="s">
        <v>91</v>
      </c>
      <c r="B20" s="2" t="s">
        <v>33</v>
      </c>
    </row>
    <row r="21" spans="1:2" x14ac:dyDescent="0.2">
      <c r="A21" s="2" t="s">
        <v>92</v>
      </c>
      <c r="B21" s="2" t="s">
        <v>34</v>
      </c>
    </row>
    <row r="22" spans="1:2" x14ac:dyDescent="0.2">
      <c r="A22" s="2" t="s">
        <v>93</v>
      </c>
      <c r="B22" s="2" t="s">
        <v>35</v>
      </c>
    </row>
    <row r="23" spans="1:2" x14ac:dyDescent="0.2">
      <c r="A23" s="2" t="s">
        <v>79</v>
      </c>
      <c r="B23" s="2" t="s">
        <v>36</v>
      </c>
    </row>
    <row r="24" spans="1:2" x14ac:dyDescent="0.2">
      <c r="A24" s="2" t="s">
        <v>80</v>
      </c>
      <c r="B24" s="2" t="s">
        <v>37</v>
      </c>
    </row>
    <row r="25" spans="1:2" x14ac:dyDescent="0.2">
      <c r="A25" s="2" t="s">
        <v>81</v>
      </c>
      <c r="B25" s="2" t="s">
        <v>38</v>
      </c>
    </row>
    <row r="26" spans="1:2" x14ac:dyDescent="0.2">
      <c r="A26" s="2" t="s">
        <v>82</v>
      </c>
      <c r="B26" s="2" t="s">
        <v>39</v>
      </c>
    </row>
    <row r="27" spans="1:2" x14ac:dyDescent="0.2">
      <c r="A27" s="2" t="s">
        <v>94</v>
      </c>
      <c r="B27" s="2" t="s">
        <v>40</v>
      </c>
    </row>
    <row r="28" spans="1:2" x14ac:dyDescent="0.2">
      <c r="A28" s="2" t="s">
        <v>95</v>
      </c>
      <c r="B28" s="2" t="s">
        <v>41</v>
      </c>
    </row>
    <row r="29" spans="1:2" x14ac:dyDescent="0.2">
      <c r="A29" s="2" t="s">
        <v>85</v>
      </c>
      <c r="B29" s="2" t="s">
        <v>42</v>
      </c>
    </row>
    <row r="30" spans="1:2" x14ac:dyDescent="0.2">
      <c r="A30" s="2" t="s">
        <v>86</v>
      </c>
      <c r="B30" s="2" t="s">
        <v>43</v>
      </c>
    </row>
    <row r="31" spans="1:2" x14ac:dyDescent="0.2">
      <c r="A31" s="2" t="s">
        <v>87</v>
      </c>
      <c r="B31" s="2" t="s">
        <v>44</v>
      </c>
    </row>
    <row r="32" spans="1:2" x14ac:dyDescent="0.2">
      <c r="A32" s="2" t="s">
        <v>88</v>
      </c>
      <c r="B32" s="2" t="s">
        <v>45</v>
      </c>
    </row>
    <row r="33" spans="1:2" x14ac:dyDescent="0.2">
      <c r="A33" s="2" t="s">
        <v>89</v>
      </c>
      <c r="B33" s="2" t="s">
        <v>46</v>
      </c>
    </row>
    <row r="34" spans="1:2" x14ac:dyDescent="0.2">
      <c r="A34" s="2" t="s">
        <v>90</v>
      </c>
      <c r="B34" s="2" t="s">
        <v>47</v>
      </c>
    </row>
    <row r="35" spans="1:2" x14ac:dyDescent="0.2">
      <c r="A35" s="2" t="s">
        <v>91</v>
      </c>
      <c r="B35" s="2" t="s">
        <v>48</v>
      </c>
    </row>
    <row r="36" spans="1:2" x14ac:dyDescent="0.2">
      <c r="A36" s="2" t="s">
        <v>13</v>
      </c>
      <c r="B36" s="2" t="s">
        <v>49</v>
      </c>
    </row>
    <row r="37" spans="1:2" x14ac:dyDescent="0.2">
      <c r="A37" s="2" t="s">
        <v>96</v>
      </c>
      <c r="B37" s="2" t="s">
        <v>50</v>
      </c>
    </row>
    <row r="38" spans="1:2" x14ac:dyDescent="0.2">
      <c r="A38" s="2" t="s">
        <v>97</v>
      </c>
      <c r="B38" s="2" t="s">
        <v>51</v>
      </c>
    </row>
    <row r="39" spans="1:2" x14ac:dyDescent="0.2">
      <c r="A39" s="2" t="s">
        <v>98</v>
      </c>
      <c r="B39" s="2" t="s">
        <v>52</v>
      </c>
    </row>
    <row r="40" spans="1:2" x14ac:dyDescent="0.2">
      <c r="A40" s="2" t="s">
        <v>99</v>
      </c>
      <c r="B40" s="2" t="s">
        <v>53</v>
      </c>
    </row>
    <row r="41" spans="1:2" x14ac:dyDescent="0.2">
      <c r="A41" s="2" t="s">
        <v>100</v>
      </c>
      <c r="B41" s="2" t="s">
        <v>54</v>
      </c>
    </row>
    <row r="42" spans="1:2" x14ac:dyDescent="0.2">
      <c r="A42" s="2" t="s">
        <v>101</v>
      </c>
      <c r="B42" s="2" t="s">
        <v>55</v>
      </c>
    </row>
    <row r="43" spans="1:2" x14ac:dyDescent="0.2">
      <c r="A43" s="2" t="s">
        <v>102</v>
      </c>
      <c r="B43" s="2" t="s">
        <v>56</v>
      </c>
    </row>
    <row r="44" spans="1:2" x14ac:dyDescent="0.2">
      <c r="A44" s="2" t="s">
        <v>103</v>
      </c>
      <c r="B44" s="2" t="s">
        <v>57</v>
      </c>
    </row>
    <row r="45" spans="1:2" x14ac:dyDescent="0.2">
      <c r="A45" s="2" t="s">
        <v>104</v>
      </c>
      <c r="B45" s="2" t="s">
        <v>58</v>
      </c>
    </row>
    <row r="46" spans="1:2" x14ac:dyDescent="0.2">
      <c r="A46" s="2" t="s">
        <v>105</v>
      </c>
      <c r="B46" s="2" t="s">
        <v>59</v>
      </c>
    </row>
    <row r="47" spans="1:2" x14ac:dyDescent="0.2">
      <c r="A47" s="2" t="s">
        <v>106</v>
      </c>
      <c r="B47" s="2" t="s">
        <v>60</v>
      </c>
    </row>
    <row r="48" spans="1:2" x14ac:dyDescent="0.2">
      <c r="A48" s="2" t="s">
        <v>107</v>
      </c>
      <c r="B48" s="2" t="s">
        <v>61</v>
      </c>
    </row>
    <row r="49" spans="1:2" x14ac:dyDescent="0.2">
      <c r="A49" s="2" t="s">
        <v>108</v>
      </c>
      <c r="B49" s="2" t="s">
        <v>62</v>
      </c>
    </row>
    <row r="50" spans="1:2" x14ac:dyDescent="0.2">
      <c r="A50" s="2" t="s">
        <v>109</v>
      </c>
      <c r="B50" s="2" t="s">
        <v>63</v>
      </c>
    </row>
    <row r="51" spans="1:2" x14ac:dyDescent="0.2">
      <c r="A51" s="2" t="s">
        <v>110</v>
      </c>
      <c r="B51" s="2" t="s">
        <v>64</v>
      </c>
    </row>
    <row r="52" spans="1:2" x14ac:dyDescent="0.2">
      <c r="A52" s="2" t="s">
        <v>111</v>
      </c>
      <c r="B52" s="2" t="s">
        <v>65</v>
      </c>
    </row>
    <row r="53" spans="1:2" x14ac:dyDescent="0.2">
      <c r="A53" s="2" t="s">
        <v>112</v>
      </c>
      <c r="B53" s="2" t="s">
        <v>66</v>
      </c>
    </row>
  </sheetData>
  <mergeCells count="2">
    <mergeCell ref="C5:D5"/>
    <mergeCell ref="F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Botswana SAM</vt:lpstr>
      <vt:lpstr>Botswana Coeffs</vt:lpstr>
      <vt:lpstr>RSA sam</vt:lpstr>
      <vt:lpstr>RSA sam Identity Matrix</vt:lpstr>
      <vt:lpstr>RSA sam coefficients</vt:lpstr>
      <vt:lpstr>RSA Inc Mult</vt:lpstr>
      <vt:lpstr>RSA sam Price Mult</vt:lpstr>
      <vt:lpstr>RSA Inc Mult Expt</vt:lpstr>
      <vt:lpstr>RSA Price Mult Expt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scott</dc:creator>
  <cp:keywords/>
  <dc:description/>
  <cp:lastModifiedBy>Scott McDonald</cp:lastModifiedBy>
  <cp:revision/>
  <dcterms:created xsi:type="dcterms:W3CDTF">2017-06-10T08:59:58Z</dcterms:created>
  <dcterms:modified xsi:type="dcterms:W3CDTF">2026-02-11T11:35:31Z</dcterms:modified>
  <cp:category/>
  <cp:contentStatus/>
</cp:coreProperties>
</file>